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08" windowWidth="28872" windowHeight="11772" tabRatio="836" activeTab="11"/>
  </bookViews>
  <sheets>
    <sheet name="Прил 1 к Паспорту" sheetId="4" r:id="rId1"/>
    <sheet name="Прил 2 к Паспорту" sheetId="11" r:id="rId2"/>
    <sheet name="Прил 3 к Паспорту" sheetId="10" r:id="rId3"/>
    <sheet name="Прил 4 к Паспорту" sheetId="9" r:id="rId4"/>
    <sheet name="Прил 5 к Паспорту" sheetId="2" r:id="rId5"/>
    <sheet name="Прил 1 к ПП 1" sheetId="8" r:id="rId6"/>
    <sheet name="Прил 2 к ПП 1" sheetId="7" r:id="rId7"/>
    <sheet name="Прил 1 к ПП 2" sheetId="13" r:id="rId8"/>
    <sheet name="Прил 2 к ПП 2" sheetId="12" r:id="rId9"/>
    <sheet name="Прил 1 к ПП 3" sheetId="6" r:id="rId10"/>
    <sheet name="Прил 2 к ПП 3" sheetId="5" r:id="rId11"/>
    <sheet name="Прил 4 МП" sheetId="3" r:id="rId12"/>
    <sheet name="ФЭО 2017-2019" sheetId="1" r:id="rId13"/>
  </sheets>
  <definedNames>
    <definedName name="_xlnm.Print_Titles" localSheetId="0">'Прил 1 к Паспорту'!$7:$8</definedName>
    <definedName name="_xlnm.Print_Titles" localSheetId="9">'Прил 1 к ПП 3'!$10:$12</definedName>
    <definedName name="_xlnm.Print_Titles" localSheetId="10">'Прил 2 к ПП 3'!$11:$14</definedName>
    <definedName name="_xlnm.Print_Titles" localSheetId="2">'Прил 3 к Паспорту'!$6:$11</definedName>
    <definedName name="_xlnm.Print_Titles" localSheetId="3">'Прил 4 к Паспорту'!$3:$8</definedName>
    <definedName name="_xlnm.Print_Titles" localSheetId="11">'Прил 4 МП'!$4:$8</definedName>
    <definedName name="_xlnm.Print_Titles" localSheetId="4">'Прил 5 к Паспорту'!$5:$7</definedName>
    <definedName name="_xlnm.Print_Titles" localSheetId="12">'ФЭО 2017-2019'!$6:$11</definedName>
    <definedName name="_xlnm.Print_Area" localSheetId="0">'Прил 1 к Паспорту'!$A$1:$J$36</definedName>
    <definedName name="_xlnm.Print_Area" localSheetId="5">'Прил 1 к ПП 1'!$A$1:$I$9</definedName>
    <definedName name="_xlnm.Print_Area" localSheetId="7">'Прил 1 к ПП 2'!$A$1:$I$10</definedName>
    <definedName name="_xlnm.Print_Area" localSheetId="6">'Прил 2 к ПП 1'!$A$1:$K$17</definedName>
    <definedName name="_xlnm.Print_Area" localSheetId="8">'Прил 2 к ПП 2'!$A$1:$K$22</definedName>
    <definedName name="_xlnm.Print_Area" localSheetId="2">'Прил 3 к Паспорту'!$A$1:$S$39</definedName>
    <definedName name="_xlnm.Print_Area" localSheetId="3">'Прил 4 к Паспорту'!$A$1:$G$36</definedName>
    <definedName name="_xlnm.Print_Area" localSheetId="11">'Прил 4 МП'!$A$1:$R$47</definedName>
    <definedName name="_xlnm.Print_Area" localSheetId="4">'Прил 5 к Паспорту'!$A$1:$N$23</definedName>
    <definedName name="_xlnm.Print_Area" localSheetId="12">'ФЭО 2017-2019'!$A$1:$AE$148</definedName>
  </definedNames>
  <calcPr calcId="152511"/>
</workbook>
</file>

<file path=xl/calcChain.xml><?xml version="1.0" encoding="utf-8"?>
<calcChain xmlns="http://schemas.openxmlformats.org/spreadsheetml/2006/main">
  <c r="AE39" i="1" l="1"/>
  <c r="X39" i="1"/>
  <c r="Q39" i="1"/>
  <c r="G28" i="3" l="1"/>
  <c r="AB24" i="1"/>
  <c r="U24" i="1"/>
  <c r="N135" i="1"/>
  <c r="N24" i="1"/>
  <c r="L10" i="2"/>
  <c r="M13" i="2"/>
  <c r="N13" i="2"/>
  <c r="M12" i="2"/>
  <c r="N12" i="2"/>
  <c r="N10" i="2" s="1"/>
  <c r="N11" i="2"/>
  <c r="M11" i="2"/>
  <c r="M10" i="2" s="1"/>
  <c r="H31" i="4"/>
  <c r="L21" i="2" l="1"/>
  <c r="L20" i="2" s="1"/>
  <c r="L17" i="2"/>
  <c r="M17" i="2" s="1"/>
  <c r="N17" i="2" s="1"/>
  <c r="I13" i="2"/>
  <c r="H13" i="2"/>
  <c r="I12" i="2"/>
  <c r="H12" i="2"/>
  <c r="K17" i="2"/>
  <c r="M21" i="2" l="1"/>
  <c r="N21" i="2" s="1"/>
  <c r="L16" i="2"/>
  <c r="B20" i="6"/>
  <c r="J11" i="4" l="1"/>
  <c r="I11" i="4"/>
  <c r="H11" i="4"/>
  <c r="F18" i="9" l="1"/>
  <c r="E18" i="9"/>
  <c r="D18" i="9"/>
  <c r="AD15" i="1"/>
  <c r="W15" i="1"/>
  <c r="P19" i="3"/>
  <c r="R19" i="3" s="1"/>
  <c r="L19" i="3"/>
  <c r="N19" i="3" s="1"/>
  <c r="P15" i="1"/>
  <c r="E22" i="6" l="1"/>
  <c r="F22" i="6"/>
  <c r="G22" i="6"/>
  <c r="H22" i="6"/>
  <c r="H33" i="4"/>
  <c r="F33" i="4"/>
  <c r="D22" i="6" s="1"/>
  <c r="D21" i="6"/>
  <c r="E21" i="6"/>
  <c r="F21" i="6"/>
  <c r="G21" i="6"/>
  <c r="H21" i="6"/>
  <c r="D20" i="6"/>
  <c r="E20" i="6"/>
  <c r="F20" i="6"/>
  <c r="G20" i="6"/>
  <c r="J31" i="4"/>
  <c r="H20" i="6" s="1"/>
  <c r="I20" i="6" s="1"/>
  <c r="J20" i="6" s="1"/>
  <c r="K20" i="6" s="1"/>
  <c r="L20" i="6" s="1"/>
  <c r="M20" i="6" s="1"/>
  <c r="N20" i="6" s="1"/>
  <c r="O20" i="6" s="1"/>
  <c r="P20" i="6" s="1"/>
  <c r="I31" i="4"/>
  <c r="E19" i="6"/>
  <c r="F19" i="6"/>
  <c r="G19" i="6"/>
  <c r="H19" i="6"/>
  <c r="D18" i="6"/>
  <c r="E18" i="6"/>
  <c r="F18" i="6"/>
  <c r="G18" i="6"/>
  <c r="H18" i="6"/>
  <c r="D17" i="6"/>
  <c r="E17" i="6"/>
  <c r="F17" i="6"/>
  <c r="G17" i="6"/>
  <c r="H17" i="6"/>
  <c r="E16" i="6"/>
  <c r="F16" i="6"/>
  <c r="G16" i="6"/>
  <c r="H16" i="6"/>
  <c r="D16" i="6"/>
  <c r="E15" i="6"/>
  <c r="F15" i="6"/>
  <c r="G15" i="6"/>
  <c r="H15" i="6"/>
  <c r="E14" i="6"/>
  <c r="F14" i="6"/>
  <c r="G14" i="6"/>
  <c r="H14" i="6"/>
  <c r="D14" i="6"/>
  <c r="E8" i="13"/>
  <c r="F8" i="13"/>
  <c r="G8" i="13"/>
  <c r="H8" i="13"/>
  <c r="I8" i="13"/>
  <c r="E7" i="13"/>
  <c r="F7" i="13"/>
  <c r="G7" i="13"/>
  <c r="H7" i="13"/>
  <c r="I7" i="13"/>
  <c r="F6" i="13"/>
  <c r="G6" i="13"/>
  <c r="H6" i="13"/>
  <c r="I6" i="13"/>
  <c r="E6" i="13"/>
  <c r="E7" i="8"/>
  <c r="F7" i="8"/>
  <c r="G7" i="8"/>
  <c r="H7" i="8"/>
  <c r="I7" i="8"/>
  <c r="E6" i="8"/>
  <c r="F6" i="8"/>
  <c r="G6" i="8"/>
  <c r="H6" i="8"/>
  <c r="I6" i="8"/>
  <c r="F5" i="8"/>
  <c r="G5" i="8"/>
  <c r="H5" i="8"/>
  <c r="I5" i="8"/>
  <c r="H10" i="11"/>
  <c r="G10" i="11"/>
  <c r="F10" i="11"/>
  <c r="E10" i="11"/>
  <c r="D10" i="11"/>
  <c r="H11" i="11"/>
  <c r="G11" i="11"/>
  <c r="F11" i="11"/>
  <c r="E11" i="11"/>
  <c r="D11" i="11"/>
  <c r="J9" i="2" l="1"/>
  <c r="J23" i="2"/>
  <c r="A23" i="2"/>
  <c r="E35" i="9"/>
  <c r="A35" i="9"/>
  <c r="J38" i="10"/>
  <c r="A38" i="10"/>
  <c r="J19" i="11"/>
  <c r="A19" i="11"/>
  <c r="P10" i="11"/>
  <c r="O10" i="11"/>
  <c r="N10" i="11"/>
  <c r="M10" i="11"/>
  <c r="L10" i="11"/>
  <c r="K10" i="11"/>
  <c r="J10" i="11"/>
  <c r="P13" i="11"/>
  <c r="O13" i="11"/>
  <c r="N13" i="11"/>
  <c r="L13" i="11"/>
  <c r="K13" i="11"/>
  <c r="J13" i="11"/>
  <c r="E13" i="11"/>
  <c r="F13" i="11"/>
  <c r="G13" i="11"/>
  <c r="H13" i="11"/>
  <c r="M13" i="11" s="1"/>
  <c r="D13" i="11"/>
  <c r="I11" i="11"/>
  <c r="J11" i="11"/>
  <c r="K11" i="11" s="1"/>
  <c r="L11" i="11" s="1"/>
  <c r="M11" i="11" s="1"/>
  <c r="N11" i="11" s="1"/>
  <c r="O11" i="11" s="1"/>
  <c r="P11" i="11" s="1"/>
  <c r="I13" i="11" l="1"/>
  <c r="V113" i="1"/>
  <c r="AE88" i="1" l="1"/>
  <c r="X88" i="1"/>
  <c r="Q88" i="1"/>
  <c r="AB132" i="1" l="1"/>
  <c r="AE132" i="1" s="1"/>
  <c r="X132" i="1"/>
  <c r="Q132" i="1"/>
  <c r="N132" i="1"/>
  <c r="N120" i="1"/>
  <c r="AB107" i="1" l="1"/>
  <c r="U107" i="1"/>
  <c r="N107" i="1"/>
  <c r="AB93" i="1"/>
  <c r="U93" i="1"/>
  <c r="N93" i="1"/>
  <c r="AB68" i="1" l="1"/>
  <c r="N68" i="1"/>
  <c r="U68" i="1"/>
  <c r="N70" i="1"/>
  <c r="AB65" i="1"/>
  <c r="U65" i="1"/>
  <c r="N65" i="1"/>
  <c r="N43" i="1"/>
  <c r="Q43" i="1" s="1"/>
  <c r="U43" i="1"/>
  <c r="X43" i="1" s="1"/>
  <c r="AB43" i="1"/>
  <c r="AE43" i="1" s="1"/>
  <c r="Q55" i="1"/>
  <c r="X55" i="1"/>
  <c r="AE55" i="1"/>
  <c r="AB54" i="1"/>
  <c r="AE54" i="1" s="1"/>
  <c r="AB53" i="1"/>
  <c r="AE53" i="1" s="1"/>
  <c r="U54" i="1"/>
  <c r="X54" i="1" s="1"/>
  <c r="U53" i="1"/>
  <c r="U52" i="1" s="1"/>
  <c r="N54" i="1"/>
  <c r="Q54" i="1" s="1"/>
  <c r="N53" i="1"/>
  <c r="Q53" i="1" s="1"/>
  <c r="AC40" i="1"/>
  <c r="V40" i="1"/>
  <c r="O40" i="1"/>
  <c r="N56" i="1"/>
  <c r="N51" i="1"/>
  <c r="O36" i="3"/>
  <c r="AB52" i="1" l="1"/>
  <c r="N52" i="1"/>
  <c r="X53" i="1"/>
  <c r="AB51" i="1"/>
  <c r="AE51" i="1" s="1"/>
  <c r="Q51" i="1"/>
  <c r="U51" i="1"/>
  <c r="X51" i="1" s="1"/>
  <c r="Q70" i="1"/>
  <c r="AB70" i="1"/>
  <c r="U70" i="1"/>
  <c r="AE70" i="1" l="1"/>
  <c r="X70" i="1"/>
  <c r="X26" i="1"/>
  <c r="X25" i="1"/>
  <c r="K16" i="2" l="1"/>
  <c r="I12" i="12" l="1"/>
  <c r="H12" i="12"/>
  <c r="G12" i="12"/>
  <c r="AD20" i="1"/>
  <c r="W20" i="1"/>
  <c r="P20" i="1"/>
  <c r="AE22" i="1"/>
  <c r="X22" i="1"/>
  <c r="Q22" i="1"/>
  <c r="J12" i="12" l="1"/>
  <c r="M20" i="2" l="1"/>
  <c r="N20" i="2" s="1"/>
  <c r="M16" i="2"/>
  <c r="N16" i="2" s="1"/>
  <c r="AB127" i="1" l="1"/>
  <c r="AE127" i="1" s="1"/>
  <c r="AB126" i="1"/>
  <c r="AE126" i="1" s="1"/>
  <c r="U127" i="1"/>
  <c r="X127" i="1" s="1"/>
  <c r="U126" i="1"/>
  <c r="N127" i="1"/>
  <c r="Q127" i="1" s="1"/>
  <c r="N126" i="1"/>
  <c r="Q126" i="1" s="1"/>
  <c r="AC64" i="1"/>
  <c r="V64" i="1"/>
  <c r="O64" i="1"/>
  <c r="AB125" i="1" l="1"/>
  <c r="U125" i="1"/>
  <c r="N125" i="1"/>
  <c r="X126" i="1"/>
  <c r="AD159" i="1" l="1"/>
  <c r="AB159" i="1"/>
  <c r="AD158" i="1"/>
  <c r="AD157" i="1"/>
  <c r="W159" i="1"/>
  <c r="U159" i="1"/>
  <c r="W158" i="1"/>
  <c r="W157" i="1"/>
  <c r="P159" i="1"/>
  <c r="P158" i="1"/>
  <c r="P157" i="1"/>
  <c r="N159" i="1"/>
  <c r="I10" i="11"/>
  <c r="F30" i="4"/>
  <c r="D19" i="6" s="1"/>
  <c r="F26" i="4"/>
  <c r="D15" i="6" s="1"/>
  <c r="F14" i="4"/>
  <c r="E5" i="8" s="1"/>
  <c r="I11" i="12"/>
  <c r="H11" i="12"/>
  <c r="G11" i="12"/>
  <c r="G10" i="12" s="1"/>
  <c r="Q159" i="1" l="1"/>
  <c r="AE159" i="1"/>
  <c r="H10" i="12"/>
  <c r="H9" i="12" s="1"/>
  <c r="H14" i="12" s="1"/>
  <c r="I10" i="12"/>
  <c r="I9" i="12" s="1"/>
  <c r="I14" i="12" s="1"/>
  <c r="J11" i="12"/>
  <c r="X159" i="1"/>
  <c r="J10" i="12" l="1"/>
  <c r="G9" i="12"/>
  <c r="G14" i="12" s="1"/>
  <c r="J9" i="12" l="1"/>
  <c r="J14" i="12" s="1"/>
  <c r="I22" i="6"/>
  <c r="J22" i="6" s="1"/>
  <c r="K22" i="6" s="1"/>
  <c r="L22" i="6" s="1"/>
  <c r="M22" i="6" s="1"/>
  <c r="N22" i="6" s="1"/>
  <c r="O22" i="6" s="1"/>
  <c r="P22" i="6" s="1"/>
  <c r="I21" i="6"/>
  <c r="J21" i="6" s="1"/>
  <c r="K21" i="6" s="1"/>
  <c r="L21" i="6" s="1"/>
  <c r="M21" i="6" s="1"/>
  <c r="N21" i="6" s="1"/>
  <c r="O21" i="6" s="1"/>
  <c r="P21" i="6" s="1"/>
  <c r="I19" i="6"/>
  <c r="J19" i="6" s="1"/>
  <c r="K19" i="6" s="1"/>
  <c r="L19" i="6" s="1"/>
  <c r="M19" i="6" s="1"/>
  <c r="N19" i="6" s="1"/>
  <c r="O19" i="6" s="1"/>
  <c r="P19" i="6" s="1"/>
  <c r="I18" i="6"/>
  <c r="J18" i="6" s="1"/>
  <c r="K18" i="6" s="1"/>
  <c r="L18" i="6" s="1"/>
  <c r="M18" i="6" s="1"/>
  <c r="N18" i="6" s="1"/>
  <c r="O18" i="6" s="1"/>
  <c r="P18" i="6" s="1"/>
  <c r="I17" i="6"/>
  <c r="J17" i="6" s="1"/>
  <c r="K17" i="6" s="1"/>
  <c r="L17" i="6" s="1"/>
  <c r="M17" i="6" s="1"/>
  <c r="N17" i="6" s="1"/>
  <c r="O17" i="6" s="1"/>
  <c r="P17" i="6" s="1"/>
  <c r="I16" i="6"/>
  <c r="J16" i="6" s="1"/>
  <c r="K16" i="6" s="1"/>
  <c r="L16" i="6" s="1"/>
  <c r="M16" i="6" s="1"/>
  <c r="N16" i="6" s="1"/>
  <c r="O16" i="6" s="1"/>
  <c r="P16" i="6" s="1"/>
  <c r="I15" i="6"/>
  <c r="J15" i="6" s="1"/>
  <c r="K15" i="6" s="1"/>
  <c r="L15" i="6" s="1"/>
  <c r="M15" i="6" s="1"/>
  <c r="N15" i="6" s="1"/>
  <c r="O15" i="6" s="1"/>
  <c r="P15" i="6" s="1"/>
  <c r="I14" i="6"/>
  <c r="J14" i="6" s="1"/>
  <c r="K14" i="6" s="1"/>
  <c r="L14" i="6" s="1"/>
  <c r="M14" i="6" s="1"/>
  <c r="N14" i="6" s="1"/>
  <c r="O14" i="6" s="1"/>
  <c r="P14" i="6" s="1"/>
  <c r="I29" i="5" l="1"/>
  <c r="H29" i="5"/>
  <c r="G29" i="5"/>
  <c r="I22" i="5"/>
  <c r="H22" i="5"/>
  <c r="G22" i="5"/>
  <c r="I21" i="5"/>
  <c r="H21" i="5"/>
  <c r="G21" i="5"/>
  <c r="J29" i="5" l="1"/>
  <c r="J22" i="5"/>
  <c r="J21" i="5"/>
  <c r="I9" i="2" l="1"/>
  <c r="H9" i="2"/>
  <c r="G9" i="2"/>
  <c r="F9" i="2"/>
  <c r="H15" i="2"/>
  <c r="G15" i="2"/>
  <c r="F15" i="2"/>
  <c r="E15" i="2"/>
  <c r="I19" i="2"/>
  <c r="H19" i="2"/>
  <c r="G19" i="2"/>
  <c r="F19" i="2"/>
  <c r="N19" i="2" l="1"/>
  <c r="M19" i="2"/>
  <c r="L19" i="2"/>
  <c r="K19" i="2"/>
  <c r="J19" i="2"/>
  <c r="E19" i="2"/>
  <c r="N15" i="2"/>
  <c r="M15" i="2"/>
  <c r="L15" i="2"/>
  <c r="K15" i="2"/>
  <c r="J15" i="2"/>
  <c r="N9" i="2"/>
  <c r="M9" i="2"/>
  <c r="L9" i="2"/>
  <c r="K9" i="2"/>
  <c r="E9" i="2"/>
  <c r="O29" i="3"/>
  <c r="O28" i="3"/>
  <c r="K36" i="3"/>
  <c r="K29" i="3"/>
  <c r="K28" i="3"/>
  <c r="AB121" i="1"/>
  <c r="U121" i="1"/>
  <c r="N121" i="1"/>
  <c r="AB120" i="1"/>
  <c r="AE120" i="1" s="1"/>
  <c r="U120" i="1"/>
  <c r="X120" i="1" s="1"/>
  <c r="Q120" i="1"/>
  <c r="AB119" i="1"/>
  <c r="U119" i="1"/>
  <c r="N119" i="1"/>
  <c r="AE119" i="1" l="1"/>
  <c r="AB118" i="1"/>
  <c r="AE118" i="1" s="1"/>
  <c r="Q119" i="1"/>
  <c r="N118" i="1"/>
  <c r="X119" i="1"/>
  <c r="U118" i="1"/>
  <c r="AE121" i="1"/>
  <c r="X121" i="1"/>
  <c r="X118" i="1"/>
  <c r="Q121" i="1"/>
  <c r="Q118" i="1"/>
  <c r="G29" i="3"/>
  <c r="G36" i="3" l="1"/>
  <c r="J36" i="3" s="1"/>
  <c r="G31" i="3"/>
  <c r="J29" i="3"/>
  <c r="P18" i="3"/>
  <c r="P17" i="3" s="1"/>
  <c r="L18" i="3"/>
  <c r="L17" i="3" s="1"/>
  <c r="L16" i="3" s="1"/>
  <c r="H18" i="3"/>
  <c r="H17" i="3" s="1"/>
  <c r="R36" i="3"/>
  <c r="N36" i="3"/>
  <c r="R29" i="3"/>
  <c r="N29" i="3"/>
  <c r="P20" i="3"/>
  <c r="L20" i="3"/>
  <c r="H20" i="3"/>
  <c r="R18" i="3"/>
  <c r="R17" i="3" s="1"/>
  <c r="F15" i="3"/>
  <c r="F14" i="3"/>
  <c r="F13" i="3"/>
  <c r="J18" i="3" l="1"/>
  <c r="J17" i="3" s="1"/>
  <c r="N18" i="3"/>
  <c r="N17" i="3" s="1"/>
  <c r="H16" i="3"/>
  <c r="J16" i="3" s="1"/>
  <c r="N28" i="3"/>
  <c r="R28" i="3"/>
  <c r="F36" i="3"/>
  <c r="F29" i="3"/>
  <c r="N16" i="3"/>
  <c r="F18" i="3" l="1"/>
  <c r="P16" i="3"/>
  <c r="R16" i="3" s="1"/>
  <c r="F16" i="3" s="1"/>
  <c r="F17" i="3"/>
  <c r="AD135" i="1" l="1"/>
  <c r="AC135" i="1"/>
  <c r="AB135" i="1"/>
  <c r="AA135" i="1"/>
  <c r="Z135" i="1"/>
  <c r="Y135" i="1"/>
  <c r="W135" i="1"/>
  <c r="V135" i="1"/>
  <c r="U135" i="1"/>
  <c r="T135" i="1"/>
  <c r="S135" i="1"/>
  <c r="R135" i="1"/>
  <c r="P135" i="1"/>
  <c r="O135" i="1"/>
  <c r="AE138" i="1"/>
  <c r="X138" i="1"/>
  <c r="Q138" i="1"/>
  <c r="U109" i="1"/>
  <c r="U155" i="1" s="1"/>
  <c r="X155" i="1" s="1"/>
  <c r="N34" i="10" s="1"/>
  <c r="N15" i="10" s="1"/>
  <c r="G35" i="3" l="1"/>
  <c r="J35" i="3" s="1"/>
  <c r="G28" i="5"/>
  <c r="K35" i="3"/>
  <c r="N35" i="3" s="1"/>
  <c r="H28" i="5"/>
  <c r="O35" i="3"/>
  <c r="R35" i="3" s="1"/>
  <c r="I28" i="5"/>
  <c r="K27" i="3"/>
  <c r="N27" i="3" s="1"/>
  <c r="H20" i="5"/>
  <c r="AE139" i="1"/>
  <c r="AE137" i="1"/>
  <c r="AE136" i="1"/>
  <c r="AE135" i="1" s="1"/>
  <c r="AE134" i="1"/>
  <c r="AE133" i="1"/>
  <c r="AE131" i="1"/>
  <c r="AE130" i="1"/>
  <c r="AB129" i="1"/>
  <c r="AB158" i="1" s="1"/>
  <c r="AB128" i="1"/>
  <c r="AE128" i="1" s="1"/>
  <c r="AE125" i="1"/>
  <c r="AB124" i="1"/>
  <c r="AE124" i="1" s="1"/>
  <c r="AB123" i="1"/>
  <c r="AC117" i="1"/>
  <c r="AC114" i="1" s="1"/>
  <c r="AB116" i="1"/>
  <c r="AD114" i="1"/>
  <c r="I24" i="5"/>
  <c r="I23" i="5" s="1"/>
  <c r="AD112" i="1"/>
  <c r="AC112" i="1"/>
  <c r="AB112" i="1"/>
  <c r="AE111" i="1"/>
  <c r="AE110" i="1"/>
  <c r="AB109" i="1"/>
  <c r="AE108" i="1"/>
  <c r="AE107" i="1"/>
  <c r="AB106" i="1"/>
  <c r="AE106" i="1" s="1"/>
  <c r="AB105" i="1"/>
  <c r="AE105" i="1" s="1"/>
  <c r="AE104" i="1"/>
  <c r="AE103" i="1"/>
  <c r="AB102" i="1"/>
  <c r="AE102" i="1" s="1"/>
  <c r="AE101" i="1"/>
  <c r="AB100" i="1"/>
  <c r="AE100" i="1" s="1"/>
  <c r="AB99" i="1"/>
  <c r="AE99" i="1" s="1"/>
  <c r="AB98" i="1"/>
  <c r="AE98" i="1" s="1"/>
  <c r="AB97" i="1"/>
  <c r="AE97" i="1" s="1"/>
  <c r="AB96" i="1"/>
  <c r="AE96" i="1" s="1"/>
  <c r="AB95" i="1"/>
  <c r="AE95" i="1" s="1"/>
  <c r="AC92" i="1"/>
  <c r="AB91" i="1"/>
  <c r="AE91" i="1" s="1"/>
  <c r="AE90" i="1"/>
  <c r="AC89" i="1"/>
  <c r="AB87" i="1"/>
  <c r="AC86" i="1"/>
  <c r="AC85" i="1"/>
  <c r="AE84" i="1"/>
  <c r="AB83" i="1"/>
  <c r="AE83" i="1" s="1"/>
  <c r="AB82" i="1"/>
  <c r="AE82" i="1" s="1"/>
  <c r="AE81" i="1"/>
  <c r="AB80" i="1"/>
  <c r="AE80" i="1" s="1"/>
  <c r="AE79" i="1"/>
  <c r="AB78" i="1"/>
  <c r="AE78" i="1" s="1"/>
  <c r="AB77" i="1"/>
  <c r="AE77" i="1" s="1"/>
  <c r="AB76" i="1"/>
  <c r="AE76" i="1" s="1"/>
  <c r="AB75" i="1"/>
  <c r="AE75" i="1" s="1"/>
  <c r="AB74" i="1"/>
  <c r="AE74" i="1" s="1"/>
  <c r="AB73" i="1"/>
  <c r="AE73" i="1" s="1"/>
  <c r="AD71" i="1"/>
  <c r="AE69" i="1"/>
  <c r="AE68" i="1"/>
  <c r="AE67" i="1"/>
  <c r="AB66" i="1"/>
  <c r="AB64" i="1" s="1"/>
  <c r="AE65" i="1"/>
  <c r="AB63" i="1"/>
  <c r="AE63" i="1" s="1"/>
  <c r="AB62" i="1"/>
  <c r="AE62" i="1" s="1"/>
  <c r="AB61" i="1"/>
  <c r="AE61" i="1" s="1"/>
  <c r="AB60" i="1"/>
  <c r="AE60" i="1" s="1"/>
  <c r="AE58" i="1"/>
  <c r="AB57" i="1"/>
  <c r="AE57" i="1" s="1"/>
  <c r="AB56" i="1"/>
  <c r="AE56" i="1" s="1"/>
  <c r="AB50" i="1"/>
  <c r="AE50" i="1" s="1"/>
  <c r="AB49" i="1"/>
  <c r="AB47" i="1"/>
  <c r="AE47" i="1" s="1"/>
  <c r="AB46" i="1"/>
  <c r="AE46" i="1" s="1"/>
  <c r="AB44" i="1"/>
  <c r="AE44" i="1" s="1"/>
  <c r="AB42" i="1"/>
  <c r="AE42" i="1" s="1"/>
  <c r="AB41" i="1"/>
  <c r="AE38" i="1"/>
  <c r="AE37" i="1"/>
  <c r="AB36" i="1"/>
  <c r="AE36" i="1" s="1"/>
  <c r="AE31" i="1"/>
  <c r="AE30" i="1"/>
  <c r="AB29" i="1"/>
  <c r="AE28" i="1"/>
  <c r="AE27" i="1"/>
  <c r="AE26" i="1"/>
  <c r="AE25" i="1"/>
  <c r="I15" i="5"/>
  <c r="AE21" i="1"/>
  <c r="AC20" i="1"/>
  <c r="AC19" i="1" s="1"/>
  <c r="AB20" i="1"/>
  <c r="AB19" i="1" s="1"/>
  <c r="AE18" i="1"/>
  <c r="AE17" i="1"/>
  <c r="AE16" i="1"/>
  <c r="I11" i="7"/>
  <c r="I10" i="7" s="1"/>
  <c r="I9" i="7" s="1"/>
  <c r="I13" i="7" s="1"/>
  <c r="AC14" i="1"/>
  <c r="AC13" i="1" s="1"/>
  <c r="AB14" i="1"/>
  <c r="AB13" i="1" s="1"/>
  <c r="X139" i="1"/>
  <c r="X137" i="1"/>
  <c r="X136" i="1"/>
  <c r="X134" i="1"/>
  <c r="X133" i="1"/>
  <c r="X131" i="1"/>
  <c r="X130" i="1"/>
  <c r="U129" i="1"/>
  <c r="U128" i="1"/>
  <c r="X128" i="1" s="1"/>
  <c r="X125" i="1"/>
  <c r="U124" i="1"/>
  <c r="X124" i="1" s="1"/>
  <c r="U123" i="1"/>
  <c r="V117" i="1"/>
  <c r="V114" i="1" s="1"/>
  <c r="U116" i="1"/>
  <c r="W114" i="1"/>
  <c r="H24" i="5"/>
  <c r="H23" i="5" s="1"/>
  <c r="W112" i="1"/>
  <c r="U112" i="1"/>
  <c r="X111" i="1"/>
  <c r="X110" i="1"/>
  <c r="X109" i="1"/>
  <c r="X108" i="1"/>
  <c r="X107" i="1"/>
  <c r="U106" i="1"/>
  <c r="X106" i="1" s="1"/>
  <c r="U105" i="1"/>
  <c r="X105" i="1" s="1"/>
  <c r="X104" i="1"/>
  <c r="X103" i="1"/>
  <c r="U102" i="1"/>
  <c r="X102" i="1" s="1"/>
  <c r="X101" i="1"/>
  <c r="U100" i="1"/>
  <c r="X100" i="1" s="1"/>
  <c r="U99" i="1"/>
  <c r="X99" i="1" s="1"/>
  <c r="U98" i="1"/>
  <c r="X98" i="1" s="1"/>
  <c r="U97" i="1"/>
  <c r="X97" i="1" s="1"/>
  <c r="U96" i="1"/>
  <c r="X96" i="1" s="1"/>
  <c r="U95" i="1"/>
  <c r="X95" i="1" s="1"/>
  <c r="V92" i="1"/>
  <c r="U91" i="1"/>
  <c r="X91" i="1" s="1"/>
  <c r="U90" i="1"/>
  <c r="X90" i="1" s="1"/>
  <c r="V89" i="1"/>
  <c r="U87" i="1"/>
  <c r="V86" i="1"/>
  <c r="V85" i="1"/>
  <c r="X84" i="1"/>
  <c r="U83" i="1"/>
  <c r="X83" i="1" s="1"/>
  <c r="U82" i="1"/>
  <c r="X82" i="1" s="1"/>
  <c r="X81" i="1"/>
  <c r="U80" i="1"/>
  <c r="X80" i="1" s="1"/>
  <c r="X79" i="1"/>
  <c r="U78" i="1"/>
  <c r="X78" i="1" s="1"/>
  <c r="U77" i="1"/>
  <c r="X77" i="1" s="1"/>
  <c r="U76" i="1"/>
  <c r="X76" i="1" s="1"/>
  <c r="U75" i="1"/>
  <c r="X75" i="1" s="1"/>
  <c r="U74" i="1"/>
  <c r="X74" i="1" s="1"/>
  <c r="U73" i="1"/>
  <c r="X73" i="1" s="1"/>
  <c r="W71" i="1"/>
  <c r="X69" i="1"/>
  <c r="X68" i="1"/>
  <c r="X67" i="1"/>
  <c r="U66" i="1"/>
  <c r="U64" i="1" s="1"/>
  <c r="X65" i="1"/>
  <c r="U63" i="1"/>
  <c r="X63" i="1" s="1"/>
  <c r="U62" i="1"/>
  <c r="X62" i="1" s="1"/>
  <c r="U61" i="1"/>
  <c r="X61" i="1" s="1"/>
  <c r="U60" i="1"/>
  <c r="X60" i="1" s="1"/>
  <c r="X58" i="1"/>
  <c r="U57" i="1"/>
  <c r="X57" i="1" s="1"/>
  <c r="U56" i="1"/>
  <c r="X56" i="1" s="1"/>
  <c r="U50" i="1"/>
  <c r="X50" i="1" s="1"/>
  <c r="U49" i="1"/>
  <c r="U47" i="1"/>
  <c r="X47" i="1" s="1"/>
  <c r="U46" i="1"/>
  <c r="X46" i="1" s="1"/>
  <c r="U44" i="1"/>
  <c r="X44" i="1" s="1"/>
  <c r="U42" i="1"/>
  <c r="X42" i="1" s="1"/>
  <c r="U41" i="1"/>
  <c r="U38" i="1"/>
  <c r="X38" i="1" s="1"/>
  <c r="U37" i="1"/>
  <c r="X37" i="1" s="1"/>
  <c r="U36" i="1"/>
  <c r="X36" i="1" s="1"/>
  <c r="X31" i="1"/>
  <c r="X30" i="1"/>
  <c r="U29" i="1"/>
  <c r="X28" i="1"/>
  <c r="X27" i="1"/>
  <c r="X21" i="1"/>
  <c r="W154" i="1"/>
  <c r="W162" i="1" s="1"/>
  <c r="V20" i="1"/>
  <c r="V19" i="1" s="1"/>
  <c r="U20" i="1"/>
  <c r="X18" i="1"/>
  <c r="X17" i="1"/>
  <c r="X16" i="1"/>
  <c r="H11" i="7"/>
  <c r="H10" i="7" s="1"/>
  <c r="H9" i="7" s="1"/>
  <c r="H13" i="7" s="1"/>
  <c r="V14" i="1"/>
  <c r="U14" i="1"/>
  <c r="V13" i="1"/>
  <c r="N123" i="1"/>
  <c r="P114" i="1"/>
  <c r="P112" i="1"/>
  <c r="O112" i="1"/>
  <c r="O161" i="1" s="1"/>
  <c r="O117" i="1"/>
  <c r="Q139" i="1"/>
  <c r="Q137" i="1"/>
  <c r="Q136" i="1"/>
  <c r="Q135" i="1" s="1"/>
  <c r="Q134" i="1"/>
  <c r="Q133" i="1"/>
  <c r="Q131" i="1"/>
  <c r="Q130" i="1"/>
  <c r="Q123" i="1"/>
  <c r="Q111" i="1"/>
  <c r="Q110" i="1"/>
  <c r="Q108" i="1"/>
  <c r="Q107" i="1"/>
  <c r="Q104" i="1"/>
  <c r="Q103" i="1"/>
  <c r="Q101" i="1"/>
  <c r="Q84" i="1"/>
  <c r="Q81" i="1"/>
  <c r="Q79" i="1"/>
  <c r="Q69" i="1"/>
  <c r="Q67" i="1"/>
  <c r="Q58" i="1"/>
  <c r="Q31" i="1"/>
  <c r="Q28" i="1"/>
  <c r="Q27" i="1"/>
  <c r="Q26" i="1"/>
  <c r="Q25" i="1"/>
  <c r="Q18" i="1"/>
  <c r="Q17" i="1"/>
  <c r="Q16" i="1"/>
  <c r="N105" i="1"/>
  <c r="Q105" i="1" s="1"/>
  <c r="N102" i="1"/>
  <c r="Q102" i="1" s="1"/>
  <c r="N100" i="1"/>
  <c r="Q100" i="1" s="1"/>
  <c r="N97" i="1"/>
  <c r="Q97" i="1" s="1"/>
  <c r="N95" i="1"/>
  <c r="Q95" i="1" s="1"/>
  <c r="N98" i="1"/>
  <c r="Q98" i="1" s="1"/>
  <c r="N91" i="1"/>
  <c r="Q91" i="1" s="1"/>
  <c r="N90" i="1"/>
  <c r="Q90" i="1" s="1"/>
  <c r="N87" i="1"/>
  <c r="N82" i="1"/>
  <c r="Q82" i="1" s="1"/>
  <c r="Q68" i="1"/>
  <c r="Q65" i="1"/>
  <c r="N63" i="1"/>
  <c r="Q63" i="1" s="1"/>
  <c r="N49" i="1"/>
  <c r="Q87" i="1" l="1"/>
  <c r="N86" i="1"/>
  <c r="U122" i="1"/>
  <c r="U117" i="1" s="1"/>
  <c r="X135" i="1"/>
  <c r="AB122" i="1"/>
  <c r="AB117" i="1" s="1"/>
  <c r="AE87" i="1"/>
  <c r="AB86" i="1"/>
  <c r="X87" i="1"/>
  <c r="U86" i="1"/>
  <c r="U48" i="1"/>
  <c r="AB48" i="1"/>
  <c r="X41" i="1"/>
  <c r="AE41" i="1"/>
  <c r="X123" i="1"/>
  <c r="AE123" i="1"/>
  <c r="X66" i="1"/>
  <c r="AE66" i="1"/>
  <c r="W14" i="1"/>
  <c r="W13" i="1" s="1"/>
  <c r="E17" i="9" s="1"/>
  <c r="X20" i="1"/>
  <c r="Q49" i="1"/>
  <c r="X49" i="1"/>
  <c r="U45" i="1"/>
  <c r="AE49" i="1"/>
  <c r="AC23" i="1"/>
  <c r="F30" i="9" s="1"/>
  <c r="F12" i="9" s="1"/>
  <c r="X93" i="1"/>
  <c r="M30" i="3"/>
  <c r="M20" i="3" s="1"/>
  <c r="V161" i="1"/>
  <c r="X116" i="1"/>
  <c r="U160" i="1"/>
  <c r="X160" i="1" s="1"/>
  <c r="N32" i="10" s="1"/>
  <c r="N17" i="10" s="1"/>
  <c r="X129" i="1"/>
  <c r="U158" i="1"/>
  <c r="X158" i="1" s="1"/>
  <c r="F23" i="9"/>
  <c r="F21" i="9" s="1"/>
  <c r="AD154" i="1"/>
  <c r="AD162" i="1" s="1"/>
  <c r="I16" i="5"/>
  <c r="AE116" i="1"/>
  <c r="AB160" i="1"/>
  <c r="AE160" i="1" s="1"/>
  <c r="P32" i="10" s="1"/>
  <c r="P17" i="10" s="1"/>
  <c r="AE129" i="1"/>
  <c r="AE158" i="1"/>
  <c r="Q161" i="1"/>
  <c r="L33" i="10" s="1"/>
  <c r="O162" i="1"/>
  <c r="AE93" i="1"/>
  <c r="I20" i="5"/>
  <c r="AB155" i="1"/>
  <c r="AE155" i="1" s="1"/>
  <c r="P34" i="10" s="1"/>
  <c r="P15" i="10" s="1"/>
  <c r="Q30" i="3"/>
  <c r="Q20" i="3" s="1"/>
  <c r="AC161" i="1"/>
  <c r="Q93" i="1"/>
  <c r="I30" i="3"/>
  <c r="I20" i="3" s="1"/>
  <c r="I9" i="3" s="1"/>
  <c r="G24" i="5"/>
  <c r="W19" i="1"/>
  <c r="E23" i="9"/>
  <c r="E21" i="9" s="1"/>
  <c r="K21" i="3"/>
  <c r="H15" i="5"/>
  <c r="K22" i="3"/>
  <c r="H16" i="5"/>
  <c r="F35" i="3"/>
  <c r="V23" i="1"/>
  <c r="E30" i="9" s="1"/>
  <c r="AD19" i="1"/>
  <c r="AB94" i="1"/>
  <c r="AE94" i="1" s="1"/>
  <c r="J28" i="5"/>
  <c r="AE29" i="1"/>
  <c r="O22" i="3"/>
  <c r="R22" i="3" s="1"/>
  <c r="AE109" i="1"/>
  <c r="O27" i="3"/>
  <c r="R27" i="3" s="1"/>
  <c r="AE113" i="1"/>
  <c r="Q31" i="3"/>
  <c r="R31" i="3" s="1"/>
  <c r="X113" i="1"/>
  <c r="M31" i="3"/>
  <c r="N31" i="3" s="1"/>
  <c r="AE24" i="1"/>
  <c r="O21" i="3"/>
  <c r="R21" i="3" s="1"/>
  <c r="AB115" i="1"/>
  <c r="AC12" i="1"/>
  <c r="U94" i="1"/>
  <c r="X94" i="1" s="1"/>
  <c r="AE20" i="1"/>
  <c r="AB35" i="1"/>
  <c r="AE35" i="1" s="1"/>
  <c r="AE34" i="1" s="1"/>
  <c r="AE64" i="1"/>
  <c r="AB72" i="1"/>
  <c r="AB89" i="1"/>
  <c r="X48" i="1"/>
  <c r="X52" i="1"/>
  <c r="X64" i="1"/>
  <c r="U72" i="1"/>
  <c r="AE19" i="1"/>
  <c r="P27" i="10" s="1"/>
  <c r="P24" i="10" s="1"/>
  <c r="AE15" i="1"/>
  <c r="P12" i="3"/>
  <c r="X112" i="1"/>
  <c r="AE52" i="1"/>
  <c r="AE86" i="1"/>
  <c r="Q113" i="1"/>
  <c r="I31" i="3"/>
  <c r="J31" i="3" s="1"/>
  <c r="X24" i="1"/>
  <c r="X15" i="1"/>
  <c r="L12" i="3"/>
  <c r="X29" i="1"/>
  <c r="N22" i="3"/>
  <c r="P23" i="1"/>
  <c r="U13" i="1"/>
  <c r="U19" i="1"/>
  <c r="U35" i="1"/>
  <c r="U59" i="1"/>
  <c r="X59" i="1" s="1"/>
  <c r="U89" i="1"/>
  <c r="AD14" i="1"/>
  <c r="AD13" i="1" s="1"/>
  <c r="AE112" i="1"/>
  <c r="AB59" i="1"/>
  <c r="U115" i="1"/>
  <c r="N89" i="1"/>
  <c r="N42" i="1"/>
  <c r="Q42" i="1" s="1"/>
  <c r="N41" i="1"/>
  <c r="N36" i="1"/>
  <c r="I26" i="5" l="1"/>
  <c r="AB114" i="1"/>
  <c r="U114" i="1"/>
  <c r="X13" i="1"/>
  <c r="N23" i="10" s="1"/>
  <c r="R30" i="3"/>
  <c r="X86" i="1"/>
  <c r="N30" i="3"/>
  <c r="U40" i="1"/>
  <c r="AB34" i="1"/>
  <c r="AB92" i="1"/>
  <c r="AE92" i="1" s="1"/>
  <c r="U92" i="1"/>
  <c r="X92" i="1" s="1"/>
  <c r="Q41" i="1"/>
  <c r="I37" i="3"/>
  <c r="W12" i="1"/>
  <c r="X14" i="1"/>
  <c r="L19" i="10"/>
  <c r="AE161" i="1"/>
  <c r="P33" i="10" s="1"/>
  <c r="P19" i="10" s="1"/>
  <c r="AC162" i="1"/>
  <c r="V162" i="1"/>
  <c r="X161" i="1"/>
  <c r="N33" i="10" s="1"/>
  <c r="N19" i="10" s="1"/>
  <c r="AB157" i="1"/>
  <c r="AE157" i="1" s="1"/>
  <c r="U157" i="1"/>
  <c r="X157" i="1" s="1"/>
  <c r="K33" i="3"/>
  <c r="N33" i="3" s="1"/>
  <c r="H26" i="5"/>
  <c r="N20" i="10"/>
  <c r="K34" i="3"/>
  <c r="N34" i="3" s="1"/>
  <c r="H27" i="5"/>
  <c r="O34" i="3"/>
  <c r="R34" i="3" s="1"/>
  <c r="I27" i="5"/>
  <c r="I25" i="5" s="1"/>
  <c r="AD12" i="1"/>
  <c r="F17" i="9"/>
  <c r="E15" i="9"/>
  <c r="E11" i="9"/>
  <c r="G23" i="5"/>
  <c r="J23" i="5" s="1"/>
  <c r="J24" i="5"/>
  <c r="V12" i="1"/>
  <c r="X19" i="1"/>
  <c r="N27" i="10" s="1"/>
  <c r="N24" i="10" s="1"/>
  <c r="F31" i="3"/>
  <c r="E12" i="9"/>
  <c r="AE115" i="1"/>
  <c r="O33" i="3"/>
  <c r="R33" i="3" s="1"/>
  <c r="M37" i="3"/>
  <c r="M9" i="3"/>
  <c r="Q37" i="3"/>
  <c r="Q9" i="3"/>
  <c r="F40" i="3" s="1"/>
  <c r="AE122" i="1"/>
  <c r="AE72" i="1"/>
  <c r="AB71" i="1"/>
  <c r="AB156" i="1" s="1"/>
  <c r="AE156" i="1" s="1"/>
  <c r="P35" i="10" s="1"/>
  <c r="P16" i="10" s="1"/>
  <c r="X122" i="1"/>
  <c r="X117" i="1"/>
  <c r="AE89" i="1"/>
  <c r="AE48" i="1"/>
  <c r="AB45" i="1"/>
  <c r="AB40" i="1" s="1"/>
  <c r="X72" i="1"/>
  <c r="U71" i="1"/>
  <c r="U156" i="1" s="1"/>
  <c r="X156" i="1" s="1"/>
  <c r="N35" i="10" s="1"/>
  <c r="N16" i="10" s="1"/>
  <c r="X35" i="1"/>
  <c r="X34" i="1" s="1"/>
  <c r="U34" i="1"/>
  <c r="U33" i="1" s="1"/>
  <c r="L10" i="3"/>
  <c r="L9" i="3" s="1"/>
  <c r="N12" i="3"/>
  <c r="L11" i="3"/>
  <c r="N11" i="3" s="1"/>
  <c r="N21" i="3"/>
  <c r="P11" i="3"/>
  <c r="R11" i="3" s="1"/>
  <c r="R12" i="3"/>
  <c r="P10" i="3"/>
  <c r="P9" i="3" s="1"/>
  <c r="X89" i="1"/>
  <c r="AE13" i="1"/>
  <c r="P23" i="10" s="1"/>
  <c r="AE14" i="1"/>
  <c r="X115" i="1"/>
  <c r="X45" i="1"/>
  <c r="AE59" i="1"/>
  <c r="N35" i="1"/>
  <c r="Q36" i="1"/>
  <c r="AB33" i="1" l="1"/>
  <c r="Q35" i="1"/>
  <c r="U85" i="1"/>
  <c r="X85" i="1" s="1"/>
  <c r="U154" i="1"/>
  <c r="U162" i="1" s="1"/>
  <c r="AB154" i="1"/>
  <c r="AB162" i="1" s="1"/>
  <c r="U32" i="1"/>
  <c r="N31" i="10"/>
  <c r="AE45" i="1"/>
  <c r="P31" i="10"/>
  <c r="AB85" i="1"/>
  <c r="AE85" i="1" s="1"/>
  <c r="R19" i="10"/>
  <c r="R33" i="10"/>
  <c r="P20" i="10"/>
  <c r="F15" i="9"/>
  <c r="F11" i="9"/>
  <c r="H25" i="5"/>
  <c r="X114" i="1"/>
  <c r="K32" i="3"/>
  <c r="N32" i="3" s="1"/>
  <c r="X71" i="1"/>
  <c r="K25" i="3"/>
  <c r="N25" i="3" s="1"/>
  <c r="AE71" i="1"/>
  <c r="O25" i="3"/>
  <c r="R25" i="3" s="1"/>
  <c r="AE117" i="1"/>
  <c r="R10" i="3"/>
  <c r="P37" i="3"/>
  <c r="N10" i="3"/>
  <c r="L37" i="3"/>
  <c r="X40" i="1"/>
  <c r="H18" i="5"/>
  <c r="Q125" i="1"/>
  <c r="N116" i="1"/>
  <c r="N83" i="1"/>
  <c r="Q83" i="1" s="1"/>
  <c r="N57" i="1"/>
  <c r="Q57" i="1" s="1"/>
  <c r="N37" i="1"/>
  <c r="Q37" i="1" s="1"/>
  <c r="Q30" i="1"/>
  <c r="H19" i="5" l="1"/>
  <c r="N34" i="1"/>
  <c r="K26" i="3"/>
  <c r="N26" i="3" s="1"/>
  <c r="I19" i="5"/>
  <c r="AB32" i="1"/>
  <c r="I18" i="5"/>
  <c r="O26" i="3"/>
  <c r="R26" i="3" s="1"/>
  <c r="AE40" i="1"/>
  <c r="X162" i="1"/>
  <c r="X154" i="1"/>
  <c r="Q116" i="1"/>
  <c r="N160" i="1"/>
  <c r="Q160" i="1" s="1"/>
  <c r="L32" i="10" s="1"/>
  <c r="U23" i="1"/>
  <c r="K24" i="3"/>
  <c r="N24" i="3" s="1"/>
  <c r="AE114" i="1"/>
  <c r="O32" i="3"/>
  <c r="R32" i="3" s="1"/>
  <c r="X33" i="1"/>
  <c r="AE33" i="1"/>
  <c r="O114" i="1"/>
  <c r="O23" i="1" s="1"/>
  <c r="D30" i="9" s="1"/>
  <c r="N129" i="1"/>
  <c r="N158" i="1" s="1"/>
  <c r="N128" i="1"/>
  <c r="Q128" i="1" s="1"/>
  <c r="N124" i="1"/>
  <c r="N115" i="1"/>
  <c r="N112" i="1"/>
  <c r="N109" i="1"/>
  <c r="G27" i="3" s="1"/>
  <c r="N106" i="1"/>
  <c r="Q106" i="1" s="1"/>
  <c r="N99" i="1"/>
  <c r="Q99" i="1" s="1"/>
  <c r="N96" i="1"/>
  <c r="Q96" i="1" s="1"/>
  <c r="O92" i="1"/>
  <c r="O89" i="1"/>
  <c r="Q89" i="1" s="1"/>
  <c r="O86" i="1"/>
  <c r="O85" i="1"/>
  <c r="N80" i="1"/>
  <c r="N77" i="1"/>
  <c r="Q77" i="1" s="1"/>
  <c r="N76" i="1"/>
  <c r="Q76" i="1" s="1"/>
  <c r="N75" i="1"/>
  <c r="Q75" i="1" s="1"/>
  <c r="N74" i="1"/>
  <c r="Q74" i="1" s="1"/>
  <c r="N73" i="1"/>
  <c r="Q73" i="1" s="1"/>
  <c r="P71" i="1"/>
  <c r="N66" i="1"/>
  <c r="N64" i="1" s="1"/>
  <c r="N62" i="1"/>
  <c r="Q62" i="1" s="1"/>
  <c r="N61" i="1"/>
  <c r="Q61" i="1" s="1"/>
  <c r="N60" i="1"/>
  <c r="Q60" i="1" s="1"/>
  <c r="Q56" i="1"/>
  <c r="N50" i="1"/>
  <c r="N48" i="1" s="1"/>
  <c r="N47" i="1"/>
  <c r="Q47" i="1" s="1"/>
  <c r="N46" i="1"/>
  <c r="Q46" i="1" s="1"/>
  <c r="N44" i="1"/>
  <c r="N38" i="1"/>
  <c r="Q38" i="1" s="1"/>
  <c r="N29" i="1"/>
  <c r="Q21" i="1"/>
  <c r="O20" i="1"/>
  <c r="O19" i="1" s="1"/>
  <c r="N20" i="1"/>
  <c r="G11" i="7"/>
  <c r="O14" i="1"/>
  <c r="O13" i="1" s="1"/>
  <c r="N14" i="1"/>
  <c r="N13" i="1" s="1"/>
  <c r="G26" i="5" l="1"/>
  <c r="N122" i="1"/>
  <c r="N117" i="1" s="1"/>
  <c r="N114" i="1" s="1"/>
  <c r="O24" i="3"/>
  <c r="R24" i="3" s="1"/>
  <c r="Q44" i="1"/>
  <c r="G27" i="5"/>
  <c r="J27" i="5" s="1"/>
  <c r="Q66" i="1"/>
  <c r="L17" i="10"/>
  <c r="R17" i="10" s="1"/>
  <c r="R32" i="10"/>
  <c r="N28" i="10"/>
  <c r="N12" i="10" s="1"/>
  <c r="N18" i="10"/>
  <c r="AE162" i="1"/>
  <c r="AE154" i="1"/>
  <c r="G18" i="9"/>
  <c r="D12" i="9"/>
  <c r="G12" i="9" s="1"/>
  <c r="G16" i="5"/>
  <c r="J16" i="5" s="1"/>
  <c r="J27" i="3"/>
  <c r="F27" i="3" s="1"/>
  <c r="N155" i="1"/>
  <c r="G20" i="5"/>
  <c r="J20" i="5" s="1"/>
  <c r="J26" i="5"/>
  <c r="G30" i="9"/>
  <c r="K23" i="3"/>
  <c r="N23" i="3" s="1"/>
  <c r="H17" i="5"/>
  <c r="H30" i="5" s="1"/>
  <c r="G10" i="7"/>
  <c r="J11" i="7"/>
  <c r="Q129" i="1"/>
  <c r="Q158" i="1"/>
  <c r="O23" i="3"/>
  <c r="R23" i="3" s="1"/>
  <c r="G22" i="3"/>
  <c r="J22" i="3" s="1"/>
  <c r="F22" i="3" s="1"/>
  <c r="Q109" i="1"/>
  <c r="J28" i="3"/>
  <c r="F28" i="3" s="1"/>
  <c r="Q115" i="1"/>
  <c r="G33" i="3"/>
  <c r="J33" i="3" s="1"/>
  <c r="F33" i="3" s="1"/>
  <c r="Q15" i="1"/>
  <c r="H12" i="3"/>
  <c r="Q112" i="1"/>
  <c r="G30" i="3"/>
  <c r="J30" i="3" s="1"/>
  <c r="F30" i="3" s="1"/>
  <c r="Q86" i="1"/>
  <c r="X32" i="1"/>
  <c r="E31" i="9"/>
  <c r="Q29" i="1"/>
  <c r="Q124" i="1"/>
  <c r="Q48" i="1"/>
  <c r="Q50" i="1"/>
  <c r="N19" i="1"/>
  <c r="N78" i="1"/>
  <c r="Q78" i="1" s="1"/>
  <c r="Q80" i="1"/>
  <c r="Q64" i="1"/>
  <c r="Q34" i="1"/>
  <c r="N72" i="1"/>
  <c r="N59" i="1"/>
  <c r="Q59" i="1" s="1"/>
  <c r="N45" i="1"/>
  <c r="Q45" i="1" s="1"/>
  <c r="O12" i="1"/>
  <c r="P14" i="1"/>
  <c r="D17" i="9" s="1"/>
  <c r="Q52" i="1"/>
  <c r="N94" i="1"/>
  <c r="N92" i="1" l="1"/>
  <c r="N85" i="1" s="1"/>
  <c r="N157" i="1"/>
  <c r="I17" i="5"/>
  <c r="I30" i="5" s="1"/>
  <c r="AB23" i="1"/>
  <c r="F31" i="9" s="1"/>
  <c r="Q155" i="1"/>
  <c r="L34" i="10" s="1"/>
  <c r="L15" i="10" s="1"/>
  <c r="R15" i="10" s="1"/>
  <c r="N40" i="1"/>
  <c r="AE32" i="1"/>
  <c r="K20" i="3"/>
  <c r="R34" i="10"/>
  <c r="P28" i="10"/>
  <c r="P12" i="10" s="1"/>
  <c r="P18" i="10"/>
  <c r="P19" i="1"/>
  <c r="D23" i="9" s="1"/>
  <c r="G23" i="9" s="1"/>
  <c r="G21" i="9" s="1"/>
  <c r="P154" i="1"/>
  <c r="P162" i="1" s="1"/>
  <c r="Q94" i="1"/>
  <c r="Q157" i="1"/>
  <c r="G21" i="3"/>
  <c r="J21" i="3" s="1"/>
  <c r="F21" i="3" s="1"/>
  <c r="G15" i="5"/>
  <c r="D21" i="9"/>
  <c r="E13" i="9"/>
  <c r="E9" i="9" s="1"/>
  <c r="E33" i="9" s="1"/>
  <c r="E27" i="9"/>
  <c r="P13" i="1"/>
  <c r="G9" i="7"/>
  <c r="J10" i="7"/>
  <c r="G25" i="5"/>
  <c r="J25" i="5" s="1"/>
  <c r="H11" i="3"/>
  <c r="J11" i="3" s="1"/>
  <c r="F11" i="3" s="1"/>
  <c r="J12" i="3"/>
  <c r="F12" i="3" s="1"/>
  <c r="H10" i="3"/>
  <c r="H9" i="3" s="1"/>
  <c r="X23" i="1"/>
  <c r="U12" i="1"/>
  <c r="X12" i="1" s="1"/>
  <c r="Q24" i="1"/>
  <c r="Q122" i="1"/>
  <c r="G34" i="3"/>
  <c r="J34" i="3" s="1"/>
  <c r="F34" i="3" s="1"/>
  <c r="N71" i="1"/>
  <c r="Q72" i="1"/>
  <c r="Q20" i="1"/>
  <c r="Q14" i="1"/>
  <c r="Q92" i="1"/>
  <c r="AB12" i="1" l="1"/>
  <c r="AE12" i="1" s="1"/>
  <c r="N33" i="1"/>
  <c r="N32" i="1" s="1"/>
  <c r="G23" i="3" s="1"/>
  <c r="N154" i="1"/>
  <c r="K37" i="3"/>
  <c r="K9" i="3"/>
  <c r="AE23" i="1"/>
  <c r="O20" i="3"/>
  <c r="R20" i="3" s="1"/>
  <c r="R37" i="3" s="1"/>
  <c r="Q40" i="1"/>
  <c r="N9" i="3"/>
  <c r="Q19" i="1"/>
  <c r="L27" i="10" s="1"/>
  <c r="R27" i="10" s="1"/>
  <c r="R24" i="10" s="1"/>
  <c r="P12" i="1"/>
  <c r="N20" i="3"/>
  <c r="N37" i="3" s="1"/>
  <c r="G13" i="7"/>
  <c r="J9" i="7"/>
  <c r="J13" i="7" s="1"/>
  <c r="G25" i="3"/>
  <c r="J25" i="3" s="1"/>
  <c r="F25" i="3" s="1"/>
  <c r="N156" i="1"/>
  <c r="Q156" i="1" s="1"/>
  <c r="L35" i="10" s="1"/>
  <c r="D11" i="9"/>
  <c r="D15" i="9"/>
  <c r="G17" i="9"/>
  <c r="F13" i="9"/>
  <c r="F9" i="9" s="1"/>
  <c r="F33" i="9" s="1"/>
  <c r="F27" i="9"/>
  <c r="J15" i="5"/>
  <c r="Q13" i="1"/>
  <c r="L23" i="10" s="1"/>
  <c r="H37" i="3"/>
  <c r="J10" i="3"/>
  <c r="F38" i="3"/>
  <c r="Q71" i="1"/>
  <c r="Q117" i="1"/>
  <c r="G19" i="5"/>
  <c r="J19" i="5" s="1"/>
  <c r="L31" i="10" l="1"/>
  <c r="N162" i="1"/>
  <c r="O168" i="1" s="1"/>
  <c r="O170" i="1" s="1"/>
  <c r="O37" i="3"/>
  <c r="O9" i="3"/>
  <c r="R9" i="3" s="1"/>
  <c r="L24" i="10"/>
  <c r="L16" i="10"/>
  <c r="R16" i="10" s="1"/>
  <c r="R35" i="10"/>
  <c r="Q154" i="1"/>
  <c r="G18" i="5"/>
  <c r="J18" i="5" s="1"/>
  <c r="G11" i="9"/>
  <c r="G15" i="9"/>
  <c r="L18" i="10"/>
  <c r="R18" i="10" s="1"/>
  <c r="L20" i="10"/>
  <c r="R23" i="10"/>
  <c r="G24" i="3"/>
  <c r="J24" i="3" s="1"/>
  <c r="F24" i="3" s="1"/>
  <c r="Q114" i="1"/>
  <c r="G32" i="3"/>
  <c r="J32" i="3" s="1"/>
  <c r="F32" i="3" s="1"/>
  <c r="Q85" i="1"/>
  <c r="G26" i="3"/>
  <c r="J26" i="3" s="1"/>
  <c r="F26" i="3" s="1"/>
  <c r="F10" i="3"/>
  <c r="Q33" i="1"/>
  <c r="Q162" i="1" l="1"/>
  <c r="G17" i="5"/>
  <c r="G30" i="5" s="1"/>
  <c r="N23" i="1"/>
  <c r="D31" i="9" s="1"/>
  <c r="L28" i="10"/>
  <c r="R28" i="10" s="1"/>
  <c r="R31" i="10"/>
  <c r="J17" i="5"/>
  <c r="J30" i="5" s="1"/>
  <c r="R20" i="10"/>
  <c r="J23" i="3"/>
  <c r="F23" i="3" s="1"/>
  <c r="Q32" i="1"/>
  <c r="G20" i="3" l="1"/>
  <c r="G37" i="3" s="1"/>
  <c r="L12" i="10"/>
  <c r="R12" i="10" s="1"/>
  <c r="Q23" i="1"/>
  <c r="D13" i="9"/>
  <c r="N12" i="1"/>
  <c r="J20" i="3" l="1"/>
  <c r="J37" i="3" s="1"/>
  <c r="F37" i="3" s="1"/>
  <c r="G9" i="3"/>
  <c r="J9" i="3" s="1"/>
  <c r="F9" i="3" s="1"/>
  <c r="G31" i="9"/>
  <c r="G27" i="9" s="1"/>
  <c r="D27" i="9"/>
  <c r="F20" i="3"/>
  <c r="Q12" i="1"/>
  <c r="F39" i="3" l="1"/>
  <c r="G13" i="9"/>
  <c r="D9" i="9"/>
  <c r="G9" i="9" l="1"/>
  <c r="G33" i="9" s="1"/>
  <c r="D33" i="9"/>
</calcChain>
</file>

<file path=xl/comments1.xml><?xml version="1.0" encoding="utf-8"?>
<comments xmlns="http://schemas.openxmlformats.org/spreadsheetml/2006/main">
  <authors>
    <author>User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697 путёвок 
9633 чел. - численность работников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3300,0 тыс. руб. - субсидия на иные цели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1 420,0 тыс. руб. - субсидия на иные цели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697 путёвок 
9633 чел. - численность работников</t>
        </r>
      </text>
    </comment>
  </commentList>
</comments>
</file>

<file path=xl/comments4.xml><?xml version="1.0" encoding="utf-8"?>
<comments xmlns="http://schemas.openxmlformats.org/spreadsheetml/2006/main">
  <authors>
    <author xml:space="preserve">Линицкая </author>
    <author>User</author>
  </authors>
  <commentList>
    <comment ref="K15" authorId="0" shapeId="0">
      <text>
        <r>
          <rPr>
            <sz val="12"/>
            <color indexed="81"/>
            <rFont val="Tahoma"/>
            <family val="2"/>
            <charset val="204"/>
          </rPr>
          <t>УСП - 15 чел. (13 м/п+2 СН)
КЦСОН - 33 чел. (21 м/п + 12</t>
        </r>
        <r>
          <rPr>
            <b/>
            <sz val="12"/>
            <color indexed="81"/>
            <rFont val="Tahoma"/>
            <family val="2"/>
            <charset val="204"/>
          </rPr>
          <t xml:space="preserve"> </t>
        </r>
        <r>
          <rPr>
            <sz val="12"/>
            <color indexed="81"/>
            <rFont val="Tahoma"/>
            <family val="2"/>
            <charset val="204"/>
          </rPr>
          <t>СН)
ВИКТОРИЯ - 5  чел. м/п</t>
        </r>
      </text>
    </comment>
    <comment ref="K22" authorId="1" shapeId="0">
      <text>
        <r>
          <rPr>
            <b/>
            <sz val="14"/>
            <color indexed="81"/>
            <rFont val="Tahoma"/>
            <family val="2"/>
            <charset val="204"/>
          </rPr>
          <t>User:</t>
        </r>
        <r>
          <rPr>
            <sz val="14"/>
            <color indexed="81"/>
            <rFont val="Tahoma"/>
            <family val="2"/>
            <charset val="204"/>
          </rPr>
          <t xml:space="preserve">
Расчёт на 2017 год - 1770 чел.</t>
        </r>
      </text>
    </comment>
  </commentList>
</comments>
</file>

<file path=xl/sharedStrings.xml><?xml version="1.0" encoding="utf-8"?>
<sst xmlns="http://schemas.openxmlformats.org/spreadsheetml/2006/main" count="1725" uniqueCount="493">
  <si>
    <t>Мероприятия и подпрограммы</t>
  </si>
  <si>
    <t>Наименование
ГРБС</t>
  </si>
  <si>
    <t>Ед.изм.</t>
  </si>
  <si>
    <t>Количество единиц</t>
  </si>
  <si>
    <t>Средняя цена 1 ед., тыс.руб.</t>
  </si>
  <si>
    <t>Объем финансирования, тыс. руб.</t>
  </si>
  <si>
    <t>МБ</t>
  </si>
  <si>
    <t>ВИ</t>
  </si>
  <si>
    <t>КБ</t>
  </si>
  <si>
    <t>Итого финансирование, тыс.руб.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</si>
  <si>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</si>
  <si>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</si>
  <si>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</si>
  <si>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</si>
  <si>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РЦ "Виктория"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</si>
  <si>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</si>
  <si>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</si>
  <si>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</si>
  <si>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северная надбавка молодым специалистам, материальная помощь по уходу за ребенком до 3-х лет</t>
  </si>
  <si>
    <t>страховые взносы</t>
  </si>
  <si>
    <t>выплата пенсии за выслугу лет, доплата к пенсии</t>
  </si>
  <si>
    <t>чел.</t>
  </si>
  <si>
    <t>оплата услуг кредитных и почтовых организаций</t>
  </si>
  <si>
    <t>Реализация мер социальной поддержки неработающих пенсионеров</t>
  </si>
  <si>
    <t>Расходы на организацию и проведение социально-культурных мероприятий для граждан пожилого возраста</t>
  </si>
  <si>
    <t>изготовление открыток, конвертов</t>
  </si>
  <si>
    <t>шт.</t>
  </si>
  <si>
    <t>Оказание материальной помощи в виде частичной компенсации в размере 50% от установленной платы за коммунальные услуги (по социальным нормам) гражданам, из числа лиц, удостоенных звания "Почетный гражданин города Норильска", при отсутствии мер социальной поддержки по оплате коммунальных услуг по другим основаниям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</si>
  <si>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</si>
  <si>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Предоставление бесплатных продуктовых наборов ветеранам ВОВ, вдовам умерших (погибших) участников ВОВ, бывшим несовершеннолетним узникам фашистских концлагерей</t>
  </si>
  <si>
    <t>набор</t>
  </si>
  <si>
    <t>Материальная помощь в размере доплаты до 100%  стоимости  жилищно-коммунальных услуг  в части не покрываемой 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t>
  </si>
  <si>
    <t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t>
  </si>
  <si>
    <t>Расходы на приобретение венков и цветов для проведения ритуальных мероприятий при погребении ветеранов ВОВ</t>
  </si>
  <si>
    <t>Проведение мероприятий, посвященных дням Воинской Славы России, в том числе:</t>
  </si>
  <si>
    <t>Оказание материальной помощи к Памятным датам</t>
  </si>
  <si>
    <t>Оказание материальной помощи участникам боевых действий</t>
  </si>
  <si>
    <t>Мероприятия, посвященные Дню Победы:</t>
  </si>
  <si>
    <t>Транспортные расходы</t>
  </si>
  <si>
    <t>час</t>
  </si>
  <si>
    <t>Изготовление открыток, приобретение цветов</t>
  </si>
  <si>
    <t>транспортные расходы</t>
  </si>
  <si>
    <t xml:space="preserve">Оказание материальной помощи в связи с Днем рождения юбилярам-долгожителям в возрасте старше 70 лет </t>
  </si>
  <si>
    <t>Расходы на оформление подписки на периодическую печать (два полугодия)</t>
  </si>
  <si>
    <t>Расходы на изготовление и установку памятников (табличек) и оградок на могилах умерших одиноко проживавших ветеранов ВОВ</t>
  </si>
  <si>
    <t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30 чел.)</t>
  </si>
  <si>
    <t>аренда турбазы</t>
  </si>
  <si>
    <t>организация питания</t>
  </si>
  <si>
    <t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1150 рублей (с учетом почтовых расходов)</t>
  </si>
  <si>
    <t>Реализация мер по социальной поддержке реабилитированных граждан и граждан, пострадавших от политических репрессий</t>
  </si>
  <si>
    <t xml:space="preserve">Предоставление бесплатных продуктовых наборов неработающим пенсионерам из числа реабилитированных граждан, а также граждан, пострадавших от политических репрессий  </t>
  </si>
  <si>
    <t>Оказание материальной помощи реабилитированным гражданам в возрасте  70 лет и старше в связи с юбилеем Дня рождения</t>
  </si>
  <si>
    <t>Расходы на приобретение венков, цветов для проведения ритуальных мероприятий при погребении умерших реабилитированных граждан</t>
  </si>
  <si>
    <t>Материальная помощь в виде ежемесячной фиксированной выплаты  в размере 1150 рублей (с учетом почтовых расходов) реабилитированным гражданам из числа неработающих пенсионеров</t>
  </si>
  <si>
    <t>Социальная поддержка жителей посёлка Снежногорск</t>
  </si>
  <si>
    <t>Снежногор.
 территор. управление</t>
  </si>
  <si>
    <t>Компенсация расходов один раз в год по фактической стоимости проезда</t>
  </si>
  <si>
    <r>
      <rPr>
        <i/>
        <u/>
        <sz val="16"/>
        <rFont val="Times New Roman"/>
        <family val="1"/>
        <charset val="204"/>
      </rPr>
      <t>в размере оплаты 50% стоимости проезда один раз в год</t>
    </r>
    <r>
      <rPr>
        <i/>
        <sz val="16"/>
        <rFont val="Times New Roman"/>
        <family val="1"/>
        <charset val="204"/>
      </rPr>
      <t xml:space="preserve">, </t>
    </r>
    <r>
      <rPr>
        <i/>
        <sz val="14"/>
        <rFont val="Times New Roman"/>
        <family val="1"/>
        <charset val="204"/>
      </rPr>
      <t>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t>
    </r>
  </si>
  <si>
    <r>
      <rPr>
        <i/>
        <u/>
        <sz val="16"/>
        <rFont val="Times New Roman"/>
        <family val="1"/>
        <charset val="204"/>
      </rPr>
      <t>в размере 100% по пути следования к месту отдыха и обратно,  без учета дохода: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ветеранам ВОВ, вдовам погибших (умерших) участников ВОВ; бывших несовершеннолетних узников фашистских лагерей</t>
    </r>
  </si>
  <si>
    <r>
      <rPr>
        <i/>
        <u/>
        <sz val="16"/>
        <rFont val="Times New Roman"/>
        <family val="1"/>
        <charset val="204"/>
      </rPr>
      <t>в размере 100%  в связи с выездом вследствие особых случаев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случаямив отношении родственников (супруг(и), родителей, детей, родных братьев и сестер)</t>
    </r>
  </si>
  <si>
    <r>
      <rPr>
        <i/>
        <u/>
        <sz val="16"/>
        <rFont val="Times New Roman"/>
        <family val="1"/>
        <charset val="204"/>
      </rPr>
      <t>в размере 100% к месту предоставления медициской помощи: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t>
    </r>
  </si>
  <si>
    <t>Расходы на организацию и проведение социально-культурных мероприятий для граждан пожилого возраста (организация чаепития)</t>
  </si>
  <si>
    <t>чел..</t>
  </si>
  <si>
    <t>Расходы на создание и обеспечение деятельности школы компьютерной грамотности для неработающих пенсионеров</t>
  </si>
  <si>
    <t>приобретение расходных материалов</t>
  </si>
  <si>
    <t>оплата труда преподователей (9 мес.х 1 чел.)</t>
  </si>
  <si>
    <t>Мероприятия, посвященные Дню Победы
(расходы на организацию и проведение встреч ветеранов)</t>
  </si>
  <si>
    <t>Расходы на организацию и проведение встреч ветеранов  (чаепития, подарки)</t>
  </si>
  <si>
    <t>Расходы на организацию и проведение поминального обеда в День памяти и скорби (проведение поминального обеда)</t>
  </si>
  <si>
    <t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t>
  </si>
  <si>
    <r>
      <t>Мероприятие 3.3.2.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"Предоставление  мер социальной поддержки гражданам, семьям с детьми, беременным женщинам, оказавшимся в трудной жизненной ситуации"</t>
    </r>
  </si>
  <si>
    <t>Реализация мер социальной поддержки граждан, находящихся в трудной жизненной ситуации</t>
  </si>
  <si>
    <t>Улучшение положения семей с детьми и детей, попавших в трудную жизненную ситуацию</t>
  </si>
  <si>
    <r>
      <t xml:space="preserve"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</t>
    </r>
    <r>
      <rPr>
        <u/>
        <sz val="16"/>
        <rFont val="Times New Roman"/>
        <family val="1"/>
        <charset val="204"/>
      </rPr>
      <t>1,5</t>
    </r>
    <r>
      <rPr>
        <sz val="16"/>
        <rFont val="Times New Roman"/>
        <family val="1"/>
        <charset val="204"/>
      </rPr>
      <t xml:space="preserve"> ВПМ (материальная помощь на школьно-выпускные мероприятия из расчета: выпускникам 9 классов - 6000 рублей; выпускникам 11 классов - 8000 рублей)</t>
    </r>
  </si>
  <si>
    <t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t>
  </si>
  <si>
    <t>Обеспечение доступности и повышение качества социальных услуг</t>
  </si>
  <si>
    <t>Обеспечение стоимости  выезда с территории муниципального образования город Норильск к новому месту жительства за пределы муниципального образования города Норильск на территории Российской Федерации и стран СНГ граждан, зарегистрированных по месту жительства на территории муниципального образования город Норильск, утративших родственные связи в муниципальном образовании город Норильск (при отсутствии права на оплату проезда или на получение материальной помощи на оплату проезда по другим основаниям), из числа:
-малообеспеченных неработающих пенсионеров и инвалидов, состоящих на обслуживании в МБУ "КЦСОН"
-неработающих пенсионеров и инвалидов;
-совершеннолетних дееспособных (недееспособных) граждан, находящихся на лечении в КГБУ "ККПНД № 5", выезжающих в дома-интернаты по путёвкам Министерства социальной политики Красноярского края;
-лиц без определённого места жительства</t>
  </si>
  <si>
    <t xml:space="preserve">Оказание материальной помощи для возмещения затрат на приобретение проездных документов для сопровождения отдельных категорий граждан  к их новому месту жительства за пределы муниципального образования город Норильск на территории Российской Федерации и стран СНГ </t>
  </si>
  <si>
    <t>проезд</t>
  </si>
  <si>
    <t>проезд сопровождающим лицам, не являющихся штатными сотрудниками МБУ "КЦСОН"</t>
  </si>
  <si>
    <t>Оказание социальной помощи на оплату расходов по восстановлению документа, удостоверяющего личность гражданина Российской Федерации (паспорт РФ)</t>
  </si>
  <si>
    <r>
      <rPr>
        <sz val="16"/>
        <rFont val="Times New Roman"/>
        <family val="1"/>
        <charset val="204"/>
      </rPr>
      <t>Оказание материальной помощи:</t>
    </r>
    <r>
      <rPr>
        <sz val="14"/>
        <rFont val="Times New Roman"/>
        <family val="1"/>
        <charset val="204"/>
      </rPr>
      <t xml:space="preserve">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 на частичную оплату проезда к месту лечения, обследования, консультаций и обратно по направлению Министерства здравоохранения Красноярского края,
учреждения здравоохранения, расположенного на территории муниципального образования город Норильск (не более 30 000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15 000 рублей на человека в год).
Оказание помощи производится индивидуально, по решению Координационного Совета,  с учетом сопоставимости расходов с совокупным доходом семьи, при отсутствии права на оплату по другим основаниям.</t>
    </r>
  </si>
  <si>
    <t>Оказание материальной помощи гражданам на отдельные социальные нужды, при среднедушевом доходе  до 1,5 ВПМ</t>
  </si>
  <si>
    <t>Расходы на оплату услуг кредитных организаций</t>
  </si>
  <si>
    <t>Расходы на оплату почтовых сборов</t>
  </si>
  <si>
    <t>Возмещение расходов по оплате  проезда к месту консультации и (или) лечения и обратно, работникам и членам их семей, работающих в муниципальных учреждениях</t>
  </si>
  <si>
    <t>Организация адресного письменного информирования заявителей</t>
  </si>
  <si>
    <t xml:space="preserve"> - приобретение маркированных конвертов (карточек)</t>
  </si>
  <si>
    <t>Расходы на оплату услуг по скорой медицинской помощи</t>
  </si>
  <si>
    <t>242</t>
  </si>
  <si>
    <t>Администрация города Норильска (Фонд "Юбилейный")</t>
  </si>
  <si>
    <t>путевки</t>
  </si>
  <si>
    <t>НПФ 
"Наследие"</t>
  </si>
  <si>
    <r>
      <t xml:space="preserve">Мероприятие 3.4.1.
</t>
    </r>
    <r>
      <rPr>
        <sz val="16"/>
        <rFont val="Times New Roman"/>
        <family val="1"/>
        <charset val="204"/>
      </rPr>
      <t>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  </r>
  </si>
  <si>
    <r>
      <t>Мероприятие 3.5.1.</t>
    </r>
    <r>
      <rPr>
        <sz val="16"/>
        <rFont val="Times New Roman"/>
        <family val="1"/>
        <charset val="204"/>
      </rPr>
      <t xml:space="preserve"> 
"Обеспечение беспрепятственного передвижения и доступа инвалидов к объектам социальной инфраструктуры"</t>
    </r>
  </si>
  <si>
    <t>Расходы на внутреннее переоборудование социально-значимых объектов с учетом нужд инвалидов</t>
  </si>
  <si>
    <t>УДКиИ</t>
  </si>
  <si>
    <r>
      <t>Мероприятие 3.5.2.</t>
    </r>
    <r>
      <rPr>
        <sz val="16"/>
        <rFont val="Times New Roman"/>
        <family val="1"/>
        <charset val="204"/>
      </rPr>
      <t xml:space="preserve">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  </r>
  </si>
  <si>
    <t xml:space="preserve">Реализация мер по социальной поддержке инвалидов и профилактике инвалидности </t>
  </si>
  <si>
    <t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</si>
  <si>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</si>
  <si>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t>
  </si>
  <si>
    <t>Оказание материальной помощи на частичную оплату за обучение, переобучение инвалидов новым специальностям без учета дохода семьи</t>
  </si>
  <si>
    <t>Оказание материальной помощи детям-инвалидам в связи с праздниками</t>
  </si>
  <si>
    <t>Мероприятие посвященное Международному дню инвалида
(3 декабря)</t>
  </si>
  <si>
    <t>Организация и проведение мероприятий для детей - инвалидов</t>
  </si>
  <si>
    <t>оплата услуг по проведению праздничного мероприятия</t>
  </si>
  <si>
    <t>приобретение сувенирной продукции, реквизита к праздничным мероприятиям</t>
  </si>
  <si>
    <t>МБУ 
РЦ "Виктория"</t>
  </si>
  <si>
    <t>Оснащение учреждений социального обслуживания населения специализированным оборудованием</t>
  </si>
  <si>
    <t>Оснащение учреждений социальной реабилитации детей с ограниченными возможностями специализированным оборудованием</t>
  </si>
  <si>
    <t>Юбилейный</t>
  </si>
  <si>
    <t>Снежногорск</t>
  </si>
  <si>
    <t>КЦСОН</t>
  </si>
  <si>
    <t>Виктория</t>
  </si>
  <si>
    <t>Норильский</t>
  </si>
  <si>
    <t>Наследие</t>
  </si>
  <si>
    <t>ИТОГО</t>
  </si>
  <si>
    <t>Снежногорское территориальное управление</t>
  </si>
  <si>
    <t>2016 год</t>
  </si>
  <si>
    <t>№ п/п</t>
  </si>
  <si>
    <t>3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</si>
  <si>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</si>
  <si>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</si>
  <si>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</si>
  <si>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</si>
  <si>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</si>
  <si>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</si>
  <si>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</si>
  <si>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</si>
  <si>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</si>
  <si>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</si>
  <si>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</si>
  <si>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Расходы на приобретение открыток и конвертов для поздравления реабилитированных граждан с праздниками и юбилейными датами</t>
  </si>
  <si>
    <t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учреждения здравоохранения, расположенного на территории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t>
  </si>
  <si>
    <t>Оказание материальной помощи на оплату проезда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t>
  </si>
  <si>
    <t>2017 год</t>
  </si>
  <si>
    <t>2018 год</t>
  </si>
  <si>
    <t>Программы и основные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</si>
  <si>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</si>
  <si>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</si>
  <si>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</si>
  <si>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</si>
  <si>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</si>
  <si>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</si>
  <si>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</si>
  <si>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(10+14+18)</t>
  </si>
  <si>
    <t>(7 + 8 + 9)</t>
  </si>
  <si>
    <t>(11 + 12+ 13)</t>
  </si>
  <si>
    <t>(15 + 16 + 17)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</si>
  <si>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</si>
  <si>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</si>
  <si>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</si>
  <si>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</si>
  <si>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</si>
  <si>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</si>
  <si>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</si>
  <si>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</si>
  <si>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</si>
  <si>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</si>
  <si>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</si>
  <si>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</si>
  <si>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</si>
  <si>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</si>
  <si>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</si>
  <si>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</si>
  <si>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</si>
  <si>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</si>
  <si>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</si>
  <si>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</si>
  <si>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</si>
  <si>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</si>
  <si>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</si>
  <si>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</si>
  <si>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</si>
  <si>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</si>
  <si>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</si>
  <si>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</si>
  <si>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</si>
  <si>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Значение показателя объема услуги (работы)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</si>
  <si>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</si>
  <si>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</si>
  <si>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</si>
  <si>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</si>
  <si>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</si>
  <si>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2015 год</t>
  </si>
  <si>
    <t>Подпрограмма 1</t>
  </si>
  <si>
    <t>«Повышение качества и доступности социальных услуг населению»</t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</si>
  <si>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</si>
  <si>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</si>
  <si>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>№
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</si>
  <si>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</si>
  <si>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</si>
  <si>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</si>
  <si>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</si>
  <si>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Цель 1: Повышение уровня, качества и безопасности социального обслуживания населения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</si>
  <si>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</si>
  <si>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</si>
  <si>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</si>
  <si>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X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</si>
  <si>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</si>
  <si>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</si>
  <si>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</si>
  <si>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</si>
  <si>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Задача 1: Реализация прав граждан пожилого возраста, инвалидов, включая детей - инвалидов, семей и детей на социальное обслуживание.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</si>
  <si>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</si>
  <si>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</si>
  <si>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</si>
  <si>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</si>
  <si>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</si>
  <si>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</si>
  <si>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</si>
  <si>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</si>
  <si>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</si>
  <si>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</si>
  <si>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</si>
  <si>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Задача 2.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</si>
  <si>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</si>
  <si>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</si>
  <si>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</si>
  <si>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</si>
  <si>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</si>
  <si>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</si>
  <si>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</si>
  <si>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</si>
  <si>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 xml:space="preserve">Цель: 2. Повышение уровня жизни и социальной защищенности жителей муниципального образования город Норильск 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</si>
  <si>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</si>
  <si>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</si>
  <si>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</si>
  <si>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3. Предоставление дополнительных мер социальной поддержки жителям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</si>
  <si>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</si>
  <si>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</si>
  <si>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</si>
  <si>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</si>
  <si>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</si>
  <si>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</si>
  <si>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</si>
  <si>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</si>
  <si>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</si>
  <si>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</si>
  <si>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</si>
  <si>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</si>
  <si>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</si>
  <si>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</si>
  <si>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</si>
  <si>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</si>
  <si>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Приложение № 2</t>
  </si>
  <si>
    <t>к подпрограмме 3 "Повышение социальной защищенности</t>
  </si>
  <si>
    <t>и уровня жизни жителей муниципального образования город Норильск и прочие мероприятия",</t>
  </si>
  <si>
    <t>реализуемой в рамках муниципальной программы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</si>
  <si>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</si>
  <si>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</si>
  <si>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</si>
  <si>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</si>
  <si>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</si>
  <si>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</si>
  <si>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</si>
  <si>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</si>
  <si>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</si>
  <si>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</si>
  <si>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</si>
  <si>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</si>
  <si>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</si>
  <si>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</si>
  <si>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</si>
  <si>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</si>
  <si>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</si>
  <si>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</si>
  <si>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</si>
  <si>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НПФ "Наследие"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</si>
  <si>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</si>
  <si>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</si>
  <si>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</si>
  <si>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</si>
  <si>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</si>
  <si>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</si>
  <si>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</si>
  <si>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</si>
  <si>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</si>
  <si>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</si>
  <si>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</si>
  <si>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</si>
  <si>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</si>
  <si>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</si>
  <si>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</si>
  <si>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</si>
  <si>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</si>
  <si>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</si>
  <si>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</si>
  <si>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</si>
  <si>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</si>
  <si>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Цель:  Повышение уровня жизни и социальной защищенности жителей муниципального образования город Норильск</t>
  </si>
  <si>
    <t xml:space="preserve">Целевой показатель 3 </t>
  </si>
  <si>
    <t>3.1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</si>
  <si>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</si>
  <si>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</si>
  <si>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</si>
  <si>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</si>
  <si>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</si>
  <si>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Рз\Пз</t>
  </si>
  <si>
    <t>Цель подпрограммы: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</si>
  <si>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Задача 1 Создание условий эффективного развития сферы социальной поддержки и социального обслуживания населения муниципального образования город Норильск.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</si>
  <si>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</si>
  <si>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</si>
  <si>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</si>
  <si>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Исполнение расходных обязательств по социальной поддержке 
54 300 граждан</t>
  </si>
  <si>
    <t>Целевые индикаторы подпрограммы 2 "Обеспечение реализации переданных государственных полномочий"</t>
  </si>
  <si>
    <t xml:space="preserve">Цели, целевые индикаторы
</t>
  </si>
  <si>
    <t>Цель: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</si>
  <si>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Уровень исполнения субвенций на реализацию переданных полномочий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</si>
  <si>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</si>
  <si>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"Декады качества"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</si>
  <si>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</si>
  <si>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</si>
  <si>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Задача 1 Обеспечение доступности и качества услуг социального обслуживания, оказываемых в соответствии с муниципальным заданием</t>
  </si>
  <si>
    <t>Целевые индикаторы подпрограммы  1 «Повышение качества и доступности социальных услуг населению муниципального образования город Норильск»</t>
  </si>
  <si>
    <t>Цели, целевые индикаторы</t>
  </si>
  <si>
    <t xml:space="preserve">Цель:  Повышение уровня, качества и безопасности социального обслуживания населения муницуипального образования город Норильск 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</si>
  <si>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</si>
  <si>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</si>
  <si>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</si>
  <si>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</si>
  <si>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</si>
  <si>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</si>
  <si>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</si>
  <si>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</si>
  <si>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</si>
  <si>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</si>
  <si>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</si>
  <si>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</si>
  <si>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</si>
  <si>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</si>
  <si>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</si>
  <si>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</si>
  <si>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</si>
  <si>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НПФ «Наследие»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</si>
  <si>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</si>
  <si>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</si>
  <si>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</si>
  <si>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</si>
  <si>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</si>
  <si>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</si>
  <si>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</si>
  <si>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</si>
  <si>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</si>
  <si>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</si>
  <si>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</si>
  <si>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</si>
  <si>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муниципальной программы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</si>
  <si>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</si>
  <si>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</si>
  <si>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</si>
  <si>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</si>
  <si>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</si>
  <si>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</si>
  <si>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</si>
  <si>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</si>
  <si>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</si>
  <si>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</si>
  <si>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</si>
  <si>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</si>
  <si>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проверка</t>
  </si>
  <si>
    <t>2026 год</t>
  </si>
  <si>
    <r>
      <rPr>
        <b/>
        <u/>
        <sz val="16"/>
        <rFont val="Times New Roman"/>
        <family val="1"/>
        <charset val="204"/>
      </rPr>
      <t>Основное мероприятие 1.1.</t>
    </r>
    <r>
      <rPr>
        <sz val="16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</si>
  <si>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r>
      <rPr>
        <b/>
        <u/>
        <sz val="16"/>
        <rFont val="Times New Roman"/>
        <family val="1"/>
        <charset val="204"/>
      </rPr>
      <t>Основное мероприятие 2.1.</t>
    </r>
    <r>
      <rPr>
        <sz val="16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</si>
  <si>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r>
      <rPr>
        <b/>
        <u/>
        <sz val="16"/>
        <rFont val="Times New Roman"/>
        <family val="1"/>
        <charset val="204"/>
      </rPr>
      <t xml:space="preserve">Основное мероприятие 3.1.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</si>
  <si>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6"/>
        <rFont val="Times New Roman"/>
        <family val="1"/>
        <charset val="204"/>
      </rPr>
      <t xml:space="preserve">Основное мероприятие 3.2.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</si>
  <si>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6"/>
        <rFont val="Times New Roman"/>
        <family val="1"/>
        <charset val="204"/>
      </rPr>
      <t xml:space="preserve">Основное мероприятие 3.3.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</si>
  <si>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i/>
        <sz val="16"/>
        <rFont val="Times New Roman"/>
        <family val="1"/>
        <charset val="204"/>
      </rPr>
      <t xml:space="preserve">Мероприятие 3.3.1.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"Предоставление мер социальной поддержки и повышение качества жизни неработающим пенсионерам и отдельным категориям граждан"</t>
    </r>
  </si>
  <si>
    <t>Оказание единовременной адресной материальной помощи, в размере не более 10000 рублей на человека</t>
  </si>
  <si>
    <r>
      <t>Мероприятие 3.3.3.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"Обеспечение детскими новогодними подарками"</t>
    </r>
  </si>
  <si>
    <r>
      <t xml:space="preserve">Мероприятие 3.3.4.
</t>
    </r>
    <r>
      <rPr>
        <sz val="16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  </r>
  </si>
  <si>
    <r>
      <rPr>
        <b/>
        <i/>
        <sz val="16"/>
        <rFont val="Times New Roman"/>
        <family val="1"/>
        <charset val="204"/>
      </rPr>
      <t>Мероприятие 3.3.5.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  </r>
  </si>
  <si>
    <r>
      <rPr>
        <b/>
        <u/>
        <sz val="16"/>
        <rFont val="Times New Roman"/>
        <family val="1"/>
        <charset val="204"/>
      </rPr>
      <t>Основное мероприятие 3.4.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</si>
  <si>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6"/>
        <rFont val="Times New Roman"/>
        <family val="1"/>
        <charset val="204"/>
      </rPr>
      <t xml:space="preserve">Основное мероприятие 3.5.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"Развитие доступной среды для жизнедеятельности инвалидов"</t>
    </r>
  </si>
  <si>
    <r>
      <t>Мероприятие 3.5.3.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"Укрепление материально-технической и научно-методической базы учреждений и организаций, осуществляющих работу с инвалидами"</t>
    </r>
  </si>
  <si>
    <r>
      <rPr>
        <b/>
        <u/>
        <sz val="16"/>
        <rFont val="Times New Roman"/>
        <family val="1"/>
        <charset val="204"/>
      </rPr>
      <t>Основное мероприятие 3.6.</t>
    </r>
    <r>
      <rPr>
        <b/>
        <i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"Субсидии специализированной службе по вопросам похоронного дела"</t>
    </r>
  </si>
  <si>
    <t>суточные (4 дня)</t>
  </si>
  <si>
    <t>проживание лиц, являющихся штатными сотрудниками МБУ "КЦСОН" (3 дня)</t>
  </si>
  <si>
    <t>Международный день инвалида</t>
  </si>
  <si>
    <t>Международный деь защиты детей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</si>
  <si>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</si>
  <si>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</si>
  <si>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700  услуг ежегодно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</si>
  <si>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</si>
  <si>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</si>
  <si>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</si>
  <si>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</si>
  <si>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</si>
  <si>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</si>
  <si>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</si>
  <si>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03.8.00.06000/
242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</si>
  <si>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</si>
  <si>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</si>
  <si>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</si>
  <si>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</si>
  <si>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</si>
  <si>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</si>
  <si>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</si>
  <si>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</si>
  <si>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r>
      <rPr>
        <b/>
        <i/>
        <sz val="16"/>
        <rFont val="Times New Roman"/>
        <family val="1"/>
        <charset val="204"/>
      </rPr>
      <t>Мероприятие 2.1.1.</t>
    </r>
    <r>
      <rPr>
        <sz val="16"/>
        <rFont val="Times New Roman"/>
        <family val="1"/>
        <charset val="204"/>
      </rPr>
      <t xml:space="preserve">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  </r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</si>
  <si>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</si>
  <si>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1.2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2017-2018 годов</t>
  </si>
  <si>
    <t xml:space="preserve">Расходы на организацию и проведение поминального обеда, посвященного Дню памяти жертв политических репрессий </t>
  </si>
  <si>
    <t>Организация праздничного обеда ветеранов ВОВ в честь Дня Победы</t>
  </si>
  <si>
    <t>чел</t>
  </si>
  <si>
    <t>Расходы на организацию и проведение поминального обеда в День памяти и скорби (22 июня)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</si>
  <si>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2017 - 2018 годов</t>
  </si>
  <si>
    <t>1.1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2017 - 2018 годов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</si>
  <si>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</si>
  <si>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</si>
  <si>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</si>
  <si>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</si>
  <si>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</si>
  <si>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</si>
  <si>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Основное мероприятие 3.6.
"Субсидии специализированной службе по вопросам похоронного дела"</t>
  </si>
  <si>
    <t>организация поминального обеда</t>
  </si>
  <si>
    <t>изготовление памятных фотографий ветеранам ВОВ</t>
  </si>
  <si>
    <t>Организация участия детей и подростков с ограниченными возможностями в творческих фестивалях, конкурсах</t>
  </si>
  <si>
    <t>Приобретение автономных дымовых извещателей многодетным семьям и семьям, находящимся в социально опасном положении</t>
  </si>
  <si>
    <t>Линицкая Э.В.</t>
  </si>
  <si>
    <t>46-14-34</t>
  </si>
  <si>
    <t>И.о. заместителя начальника Управления социальной политики Администрации города Норильска по экономике и финансам</t>
  </si>
  <si>
    <t>И.о. заместителя начальника Управления социальной политики 
Администрации города Норильска по экономике и финансам</t>
  </si>
  <si>
    <t>С.В. Воробьева</t>
  </si>
  <si>
    <t>Итого 
финанси- рование 
2019 год</t>
  </si>
  <si>
    <t>"Социальная поддержка жителей муниципального образования город Норильск" города Норильска на 2017-2019 годы,</t>
  </si>
  <si>
    <t>Выплата пенсии за выслугу лет и доплаты к пенсии до 169 чел. ежегодно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</si>
  <si>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</si>
  <si>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Оказание материальной помощи инвалидам, детям-инвалидам до 4170 чел., организация и проведение мероприятий для детей - инвалидов до 500 детей ежегодно</t>
  </si>
  <si>
    <t>2027 год</t>
  </si>
  <si>
    <t>Отчетный финансовый год
(2015 год)</t>
  </si>
  <si>
    <t>Текущий финансовый год
(2016 год)</t>
  </si>
  <si>
    <t>Очередной финансовый год
(2017 год)</t>
  </si>
  <si>
    <t>Первый год планового периода
(2018 год)</t>
  </si>
  <si>
    <t>Второй год планового периода
(2019 год)</t>
  </si>
  <si>
    <t xml:space="preserve"> на 2017-2019 годы</t>
  </si>
  <si>
    <t>Значения целевых показателей на долгосрочный период
муниципальной программы "Социальная поддержка жителей муниципального образования город Норильск" на 2017-2019 годы</t>
  </si>
  <si>
    <t>Цель: Повышение уровня, качества и безопасности социального обслуживания населения муниципального образования город Норильск</t>
  </si>
  <si>
    <t xml:space="preserve">    подпрограмм муниципальной программы «Социальная поддержка жителей муниципального образования город Норильск» на 2017 -2019 годы</t>
  </si>
  <si>
    <t>очередной финансовый 
2017 год</t>
  </si>
  <si>
    <t>первый год планового периода 
2018 год</t>
  </si>
  <si>
    <t>второй год планового периода 
2019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</si>
  <si>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2017-2019 годы с учетом источников финансирования.</t>
  </si>
  <si>
    <t>Материальная помощь в виде компенсации расходов на зубопротезирование неработающим гражданам из числа:
- награжденных нагрудным знаком "Почетный донор России" или "Почетный донор СССР"; 
- пенсионеров в возрасте 65 лет и старше;
- инвалидов, получающих социальную или трудовую пенсию.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</si>
  <si>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2017 год и плановый период 2018 - 2019 годов</t>
  </si>
  <si>
    <t>Объём финансирования, тыс.руб.</t>
  </si>
  <si>
    <t xml:space="preserve">Предоставление льготного проезда в общественном транспорте  до 1800 чел. </t>
  </si>
  <si>
    <t>Количество обслуженных граждан:
КЦСОН - 3 000 человек, 
Виктория - 501 человек, 
Центр семьи  "Норильский" - 3 200 человек</t>
  </si>
  <si>
    <t>Обеспечение бесплатного проезда 65 детей</t>
  </si>
  <si>
    <t>Выплата материальной помощи, выплата северной надбавки до 53 человек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</si>
  <si>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4400 чел. ежегодно</t>
  </si>
  <si>
    <t>Помощь гражданам в преодолении трудной жизненной ситуации. Оказание материальной помощи семьям с детьми до 1 415 чел. ежегодно</t>
  </si>
  <si>
    <r>
      <rPr>
        <b/>
        <i/>
        <sz val="16"/>
        <rFont val="Times New Roman"/>
        <family val="1"/>
        <charset val="204"/>
      </rPr>
      <t>Мероприятие 2.1.2.</t>
    </r>
    <r>
      <rPr>
        <sz val="16"/>
        <rFont val="Times New Roman"/>
        <family val="1"/>
        <charset val="204"/>
      </rPr>
      <t xml:space="preserve">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2017 год и плановый период 2018-2019 годов</t>
    </r>
  </si>
  <si>
    <t>Мероприятие 2.1.2.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2017 год и плановый период 2018-2019 годов</t>
  </si>
  <si>
    <t>Отчётный финансовый год</t>
  </si>
  <si>
    <t>-</t>
  </si>
  <si>
    <t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</t>
  </si>
  <si>
    <t>Удельный вес граждан, получивших адресную помощь, в общей численности граждан, имеющих на неё право</t>
  </si>
  <si>
    <t>ПРОГНОЗ СВОДНЫХ ПОКАЗАТЕЛЕЙ МУНИЦИПАЛЬНЫХ ЗАДАНИЙ  ПО МП
"СОЦИАЛЬНАЯ ПОДДЕРЖКА ЖИТЕЛЕЙ МУНИЦИПАЛЬНОГО ОБРАЗОВАНИЯ ГОРОД НОРИЛЬСК" на 2017-2019 годы</t>
  </si>
  <si>
    <t>Содержание</t>
  </si>
  <si>
    <t>Условие</t>
  </si>
  <si>
    <t>Наименование показателя объёма услуги (работы)</t>
  </si>
  <si>
    <t>Наименование муниципальной услуги (работы)</t>
  </si>
  <si>
    <t>Численность граждан, получивших социальные услуги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</si>
  <si>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</si>
  <si>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Расходы краевого бюджета на оказание муниципальной услуги (работы), тыс. руб.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</si>
  <si>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</si>
  <si>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</si>
  <si>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</si>
  <si>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НАПРАВЛЕНИЯ И ОБЪЕМЫ ФИНАНСИРОВАНИЯ МП 
"СОЦИАЛЬНАЯ ПОДДЕРЖКА ЖИТЕЛЕЙ МУНИЦИПАЛЬНОГО ОБРАЗОВАНИЯ ГОРОД НОРИЛЬСК"
НА 2017 - 2019 ГОДЫ</t>
  </si>
  <si>
    <t>КЦСР/ДопКР</t>
  </si>
  <si>
    <t>994</t>
  </si>
  <si>
    <t>954</t>
  </si>
  <si>
    <t>Приложение № 1 к Пояснительной записке</t>
  </si>
  <si>
    <t>ФИНАНСОВО ЭКОНОМИЧЕСКОЕ ОБОСНОВАНИЕ МЕРОПРИЯТИЙ
МУНИЦИПАЛЬНОЙ ПРОГРАММЫ "СОЦИАЛЬНАЯ ПОДДЕРЖКА ЖИТЕЛЕЙ МУНИЦИПАЛЬНОГО ОБРАЗОВАНИЯ ГОРОД НОРИЛЬСК"
НА 2017 - 2019 ГОДЫ</t>
  </si>
  <si>
    <t>Обеспечение путевками на санаторно-курортное лечение работников бюджетной сферы до 861 чел. ежегодно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</si>
  <si>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</si>
  <si>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</si>
  <si>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03.2.00.06400</t>
  </si>
  <si>
    <t xml:space="preserve">Материальная помощь в виде возмещения затрат на оплату подписки на газету "Заполярная правда" </t>
  </si>
  <si>
    <t>Приложение № 1
к паспорту муниципальной программы "Социальная поддержка жителей муниципального  образования город Норильск" на 2017-2019 годы, 
утвержденной  постановлением Администрации города Норильска 
от 02.12.2016 №578</t>
  </si>
  <si>
    <t>Приложение № 2
к паспорту муниципальной программы "Социальная поддержка жителей муниципального  образования город Норильск" на 2017-2019 годы, утвержденной  постановлением Администрации города Норильска от 02.12.2016 №578</t>
  </si>
  <si>
    <t>Приложение № 3
к паспорту муниципальной программы «Социальная поддержка жителей муниципального образования город Норильск» на 2017-2019 годы, утвержденной  постановлением Администрации города Норильска                                                                                                           от 02.12.2016 №578          .</t>
  </si>
  <si>
    <t>Приложение № 4
к паспорту муниципальной программы «Социальная поддержка 
жителей муниципального образования город Норильск» на 2017 - 2019 годы, утвержденной  постановлением Администрации 
города Норильска от 02.12.2016 №578</t>
  </si>
  <si>
    <t>Приложение № 5
к паспорту муниципальной программы
«Социальная поддержка жителей муниципального
образования город Норильск» на 2017 - 2019 годы, утвержденной постановлением Администрации города Норильска
от 02.12.2016 №578</t>
  </si>
  <si>
    <t>Приложение № 1
к подпрограмме 1 «Повышение качества и доступности социальных услуг населению 
муниципального образования город Норильск», реализуемой в рамках муниципальной 
программы «Социальная поддержка жителей муниципального образования город Норильск» 
на 2017 - 2019 годы, утвержденной постановлением Администрации города Норильска 
от 02.12.2016 №578</t>
  </si>
  <si>
    <t>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2017 - 2019 годы, утвержденной постановлением Администрации города Норильска от 02.12.2016 №578</t>
  </si>
  <si>
    <t>Приложение № 1
к подпрограмме 2 "Обеспечение реализации переданных государственных полномочий", реализуемой в рамках муниципальной программы "Социальная поддержка 
жителей муниципального образования город Норильск" на 2017 - 2019 годы, утвержденной постановлением Администрации города Норильска 
от 02.12.2016 №578</t>
  </si>
  <si>
    <t>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2017 - 2019 годы, утвержденной постановлением Администрации города Норильска от  02.12.2016 №578</t>
  </si>
  <si>
    <t>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на 2017 - 2019 годы, утвержденной постановлением Администрации города Норильска от 02.12.2016 №578</t>
  </si>
  <si>
    <t>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02.12.2016 №578</t>
  </si>
  <si>
    <r>
      <t xml:space="preserve">Приложение № 4
к муниципальной программе "Социальная поддержка жителей муниципального образования город Норильск" на 2017 - 2019 годы, утвержденной постановлением Администрации города Норильска
от </t>
    </r>
    <r>
      <rPr>
        <u/>
        <sz val="13"/>
        <rFont val="Times New Roman"/>
        <family val="1"/>
        <charset val="204"/>
      </rPr>
      <t xml:space="preserve">02.12.2016 №578                        </t>
    </r>
    <r>
      <rPr>
        <u/>
        <sz val="13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</si>
</sst>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%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3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1"/>
      <name val="Tahoma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2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1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693">
    <xf numFmtId="0" fontId="0" fillId="0" borderId="0" xfId="0"/>
    <xf numFmtId="3" fontId="4" fillId="2" borderId="0" xfId="1" applyNumberFormat="1" applyFont="1" applyFill="1" applyBorder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Alignment="1">
      <alignment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164" fontId="12" fillId="2" borderId="0" xfId="1" applyNumberFormat="1" applyFont="1" applyFill="1" applyAlignment="1">
      <alignment vertical="center" wrapText="1"/>
    </xf>
    <xf numFmtId="49" fontId="6" fillId="2" borderId="1" xfId="3" applyNumberFormat="1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49" fontId="12" fillId="2" borderId="1" xfId="3" applyNumberFormat="1" applyFont="1" applyFill="1" applyBorder="1" applyAlignment="1">
      <alignment horizontal="left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left" vertical="center" wrapText="1"/>
    </xf>
    <xf numFmtId="2" fontId="6" fillId="2" borderId="1" xfId="3" applyNumberFormat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 applyBorder="1" applyAlignment="1">
      <alignment vertical="center" wrapText="1"/>
    </xf>
    <xf numFmtId="49" fontId="6" fillId="2" borderId="0" xfId="1" applyNumberFormat="1" applyFont="1" applyFill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49" fontId="5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3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6" fillId="2" borderId="1" xfId="3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164" fontId="16" fillId="2" borderId="1" xfId="3" applyNumberFormat="1" applyFont="1" applyFill="1" applyBorder="1" applyAlignment="1">
      <alignment horizontal="center" vertical="center" wrapText="1"/>
    </xf>
    <xf numFmtId="0" fontId="16" fillId="2" borderId="0" xfId="3" applyFont="1" applyFill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Alignment="1">
      <alignment vertical="center" wrapText="1"/>
    </xf>
    <xf numFmtId="49" fontId="7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left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0" fontId="4" fillId="4" borderId="0" xfId="3" applyFont="1" applyFill="1" applyAlignment="1">
      <alignment horizontal="left" vertical="center" wrapText="1"/>
    </xf>
    <xf numFmtId="49" fontId="16" fillId="2" borderId="1" xfId="3" applyNumberFormat="1" applyFont="1" applyFill="1" applyBorder="1" applyAlignment="1">
      <alignment horizontal="left" vertical="center" wrapText="1"/>
    </xf>
    <xf numFmtId="2" fontId="16" fillId="2" borderId="1" xfId="4" applyNumberFormat="1" applyFont="1" applyFill="1" applyBorder="1" applyAlignment="1">
      <alignment horizontal="left" vertical="center" wrapText="1"/>
    </xf>
    <xf numFmtId="49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center" wrapText="1"/>
    </xf>
    <xf numFmtId="0" fontId="16" fillId="2" borderId="0" xfId="3" applyFont="1" applyFill="1" applyBorder="1" applyAlignment="1">
      <alignment horizontal="left" vertical="center" wrapText="1"/>
    </xf>
    <xf numFmtId="0" fontId="14" fillId="2" borderId="0" xfId="3" applyFont="1" applyFill="1" applyBorder="1" applyAlignment="1">
      <alignment horizontal="left" vertical="center" wrapText="1"/>
    </xf>
    <xf numFmtId="49" fontId="5" fillId="0" borderId="0" xfId="1" applyNumberFormat="1" applyFont="1" applyFill="1" applyAlignment="1">
      <alignment horizontal="left" vertical="center" wrapText="1"/>
    </xf>
    <xf numFmtId="49" fontId="5" fillId="0" borderId="0" xfId="1" applyNumberFormat="1" applyFont="1" applyFill="1" applyAlignment="1">
      <alignment vertical="center" wrapText="1"/>
    </xf>
    <xf numFmtId="3" fontId="19" fillId="0" borderId="0" xfId="1" applyNumberFormat="1" applyFont="1" applyFill="1" applyAlignment="1">
      <alignment horizontal="center" vertical="center" wrapText="1"/>
    </xf>
    <xf numFmtId="164" fontId="5" fillId="0" borderId="3" xfId="2" applyNumberFormat="1" applyFont="1" applyBorder="1" applyAlignment="1">
      <alignment horizontal="left" vertical="center" wrapText="1"/>
    </xf>
    <xf numFmtId="164" fontId="19" fillId="0" borderId="3" xfId="2" applyNumberFormat="1" applyFont="1" applyBorder="1" applyAlignment="1">
      <alignment horizontal="left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0" fontId="21" fillId="5" borderId="3" xfId="0" applyFont="1" applyFill="1" applyBorder="1" applyAlignment="1">
      <alignment vertical="center"/>
    </xf>
    <xf numFmtId="49" fontId="20" fillId="0" borderId="3" xfId="1" applyNumberFormat="1" applyFont="1" applyFill="1" applyBorder="1" applyAlignment="1">
      <alignment horizontal="center" vertical="center" wrapText="1"/>
    </xf>
    <xf numFmtId="164" fontId="19" fillId="0" borderId="3" xfId="2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2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Alignment="1">
      <alignment vertical="center" wrapText="1"/>
    </xf>
    <xf numFmtId="49" fontId="19" fillId="0" borderId="3" xfId="1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vertical="center" wrapText="1"/>
    </xf>
    <xf numFmtId="164" fontId="19" fillId="5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vertical="center" wrapText="1"/>
    </xf>
    <xf numFmtId="164" fontId="5" fillId="5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5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left" vertical="center" wrapText="1"/>
    </xf>
    <xf numFmtId="3" fontId="19" fillId="0" borderId="3" xfId="1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horizontal="left" vertical="center" wrapText="1"/>
    </xf>
    <xf numFmtId="4" fontId="5" fillId="0" borderId="0" xfId="1" applyNumberFormat="1" applyFont="1" applyFill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 wrapText="1"/>
    </xf>
    <xf numFmtId="0" fontId="5" fillId="5" borderId="3" xfId="3" applyNumberFormat="1" applyFont="1" applyFill="1" applyBorder="1" applyAlignment="1">
      <alignment horizontal="center" vertical="center" wrapText="1"/>
    </xf>
    <xf numFmtId="3" fontId="19" fillId="0" borderId="7" xfId="1" applyNumberFormat="1" applyFont="1" applyFill="1" applyBorder="1" applyAlignment="1">
      <alignment horizontal="center" vertical="center" wrapText="1"/>
    </xf>
    <xf numFmtId="49" fontId="19" fillId="0" borderId="7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49" fontId="23" fillId="0" borderId="3" xfId="1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left" vertical="center" wrapText="1"/>
    </xf>
    <xf numFmtId="164" fontId="24" fillId="0" borderId="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horizontal="center" vertical="center" wrapText="1"/>
    </xf>
    <xf numFmtId="4" fontId="19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4" fillId="4" borderId="1" xfId="3" applyFont="1" applyFill="1" applyBorder="1" applyAlignment="1">
      <alignment horizontal="left" wrapText="1"/>
    </xf>
    <xf numFmtId="49" fontId="7" fillId="6" borderId="1" xfId="3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left" vertical="center" wrapText="1"/>
    </xf>
    <xf numFmtId="0" fontId="4" fillId="6" borderId="1" xfId="3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2" fontId="4" fillId="6" borderId="1" xfId="1" applyNumberFormat="1" applyFont="1" applyFill="1" applyBorder="1" applyAlignment="1">
      <alignment horizontal="center" vertical="center" wrapText="1"/>
    </xf>
    <xf numFmtId="164" fontId="4" fillId="6" borderId="1" xfId="3" applyNumberFormat="1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left" vertical="center" wrapText="1"/>
    </xf>
    <xf numFmtId="0" fontId="25" fillId="0" borderId="0" xfId="0" applyFont="1"/>
    <xf numFmtId="0" fontId="28" fillId="0" borderId="0" xfId="0" applyFont="1"/>
    <xf numFmtId="0" fontId="0" fillId="0" borderId="0" xfId="0" applyAlignment="1">
      <alignment vertical="center"/>
    </xf>
    <xf numFmtId="164" fontId="21" fillId="5" borderId="0" xfId="0" applyNumberFormat="1" applyFont="1" applyFill="1" applyAlignment="1">
      <alignment vertical="center" wrapText="1"/>
    </xf>
    <xf numFmtId="0" fontId="31" fillId="0" borderId="0" xfId="0" applyFont="1" applyAlignment="1">
      <alignment vertical="center"/>
    </xf>
    <xf numFmtId="0" fontId="33" fillId="5" borderId="0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vertical="center" wrapText="1"/>
    </xf>
    <xf numFmtId="165" fontId="32" fillId="5" borderId="3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32" fillId="5" borderId="3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justify" vertical="center" wrapText="1"/>
    </xf>
    <xf numFmtId="0" fontId="32" fillId="5" borderId="5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left" vertical="center" wrapText="1"/>
    </xf>
    <xf numFmtId="0" fontId="32" fillId="5" borderId="5" xfId="0" applyFont="1" applyFill="1" applyBorder="1" applyAlignment="1">
      <alignment horizontal="center" vertical="center" wrapText="1"/>
    </xf>
    <xf numFmtId="165" fontId="32" fillId="5" borderId="5" xfId="0" applyNumberFormat="1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justify" vertical="center"/>
    </xf>
    <xf numFmtId="49" fontId="32" fillId="5" borderId="3" xfId="0" applyNumberFormat="1" applyFont="1" applyFill="1" applyBorder="1" applyAlignment="1">
      <alignment horizontal="center" vertical="center" wrapText="1"/>
    </xf>
    <xf numFmtId="165" fontId="32" fillId="0" borderId="3" xfId="0" applyNumberFormat="1" applyFont="1" applyBorder="1" applyAlignment="1">
      <alignment horizontal="center" vertical="center"/>
    </xf>
    <xf numFmtId="49" fontId="32" fillId="5" borderId="3" xfId="0" applyNumberFormat="1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2" fillId="0" borderId="3" xfId="0" applyFont="1" applyFill="1" applyBorder="1" applyAlignment="1">
      <alignment horizontal="left" vertical="center" wrapText="1"/>
    </xf>
    <xf numFmtId="165" fontId="32" fillId="0" borderId="3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0" xfId="0" applyNumberFormat="1" applyFont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19" fillId="0" borderId="3" xfId="0" applyFont="1" applyBorder="1"/>
    <xf numFmtId="164" fontId="19" fillId="0" borderId="3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/>
    </xf>
    <xf numFmtId="165" fontId="34" fillId="5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right" vertical="center" wrapText="1"/>
    </xf>
    <xf numFmtId="49" fontId="21" fillId="5" borderId="3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5" borderId="3" xfId="0" applyFont="1" applyFill="1" applyBorder="1" applyAlignment="1">
      <alignment vertical="center" wrapText="1"/>
    </xf>
    <xf numFmtId="0" fontId="21" fillId="5" borderId="3" xfId="0" applyFont="1" applyFill="1" applyBorder="1" applyAlignment="1">
      <alignment horizontal="center" vertical="center"/>
    </xf>
    <xf numFmtId="164" fontId="21" fillId="5" borderId="3" xfId="0" applyNumberFormat="1" applyFont="1" applyFill="1" applyBorder="1" applyAlignment="1">
      <alignment vertical="center"/>
    </xf>
    <xf numFmtId="0" fontId="21" fillId="5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top" wrapText="1"/>
    </xf>
    <xf numFmtId="49" fontId="21" fillId="5" borderId="3" xfId="0" applyNumberFormat="1" applyFont="1" applyFill="1" applyBorder="1" applyAlignment="1">
      <alignment horizontal="center" vertical="center"/>
    </xf>
    <xf numFmtId="164" fontId="21" fillId="5" borderId="3" xfId="0" applyNumberFormat="1" applyFont="1" applyFill="1" applyBorder="1" applyAlignment="1">
      <alignment horizontal="right" vertical="center" wrapText="1"/>
    </xf>
    <xf numFmtId="164" fontId="21" fillId="5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vertical="center"/>
    </xf>
    <xf numFmtId="0" fontId="21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vertical="center"/>
    </xf>
    <xf numFmtId="49" fontId="21" fillId="5" borderId="0" xfId="0" applyNumberFormat="1" applyFont="1" applyFill="1" applyBorder="1" applyAlignment="1">
      <alignment horizontal="center" vertical="center"/>
    </xf>
    <xf numFmtId="164" fontId="21" fillId="5" borderId="0" xfId="0" applyNumberFormat="1" applyFont="1" applyFill="1" applyBorder="1" applyAlignment="1">
      <alignment vertical="center"/>
    </xf>
    <xf numFmtId="164" fontId="21" fillId="5" borderId="0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49" fontId="21" fillId="5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left" vertical="top" wrapText="1"/>
    </xf>
    <xf numFmtId="164" fontId="32" fillId="5" borderId="3" xfId="0" applyNumberFormat="1" applyFont="1" applyFill="1" applyBorder="1" applyAlignment="1">
      <alignment horizontal="center" vertical="center" wrapText="1"/>
    </xf>
    <xf numFmtId="0" fontId="37" fillId="5" borderId="0" xfId="0" applyFont="1" applyFill="1"/>
    <xf numFmtId="0" fontId="37" fillId="5" borderId="0" xfId="0" applyFont="1" applyFill="1" applyAlignment="1">
      <alignment vertical="center" wrapText="1"/>
    </xf>
    <xf numFmtId="0" fontId="37" fillId="5" borderId="0" xfId="0" applyFont="1" applyFill="1" applyAlignment="1">
      <alignment horizontal="right" vertical="center" wrapText="1"/>
    </xf>
    <xf numFmtId="0" fontId="37" fillId="5" borderId="3" xfId="0" applyFont="1" applyFill="1" applyBorder="1" applyAlignment="1">
      <alignment horizontal="center" vertical="center" wrapText="1"/>
    </xf>
    <xf numFmtId="49" fontId="37" fillId="5" borderId="3" xfId="0" applyNumberFormat="1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justify" vertical="center"/>
    </xf>
    <xf numFmtId="0" fontId="39" fillId="0" borderId="0" xfId="0" applyFont="1"/>
    <xf numFmtId="165" fontId="38" fillId="5" borderId="3" xfId="0" applyNumberFormat="1" applyFont="1" applyFill="1" applyBorder="1" applyAlignment="1">
      <alignment horizontal="center" vertical="center" wrapText="1"/>
    </xf>
    <xf numFmtId="0" fontId="37" fillId="5" borderId="0" xfId="0" applyFont="1" applyFill="1" applyBorder="1"/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wrapText="1"/>
    </xf>
    <xf numFmtId="0" fontId="37" fillId="5" borderId="0" xfId="0" applyFont="1" applyFill="1" applyAlignment="1">
      <alignment horizontal="center" vertical="center"/>
    </xf>
    <xf numFmtId="0" fontId="37" fillId="2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37" fillId="5" borderId="3" xfId="0" applyFont="1" applyFill="1" applyBorder="1" applyAlignment="1">
      <alignment horizontal="left" vertical="center" wrapText="1"/>
    </xf>
    <xf numFmtId="0" fontId="37" fillId="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165" fontId="28" fillId="5" borderId="3" xfId="0" applyNumberFormat="1" applyFont="1" applyFill="1" applyBorder="1" applyAlignment="1">
      <alignment horizontal="center" vertical="center" wrapText="1"/>
    </xf>
    <xf numFmtId="164" fontId="28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 wrapText="1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justify" vertical="center" wrapText="1"/>
    </xf>
    <xf numFmtId="164" fontId="32" fillId="0" borderId="0" xfId="0" applyNumberFormat="1" applyFont="1" applyFill="1" applyAlignment="1">
      <alignment horizontal="justify" vertical="center" wrapText="1"/>
    </xf>
    <xf numFmtId="0" fontId="32" fillId="0" borderId="0" xfId="0" applyFont="1" applyFill="1" applyAlignment="1">
      <alignment vertical="center" wrapText="1"/>
    </xf>
    <xf numFmtId="0" fontId="40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/>
    </xf>
    <xf numFmtId="164" fontId="32" fillId="0" borderId="3" xfId="0" applyNumberFormat="1" applyFont="1" applyFill="1" applyBorder="1" applyAlignment="1">
      <alignment horizontal="right" vertical="center"/>
    </xf>
    <xf numFmtId="49" fontId="32" fillId="0" borderId="3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164" fontId="32" fillId="5" borderId="3" xfId="0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4" fontId="32" fillId="0" borderId="0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40" fillId="0" borderId="0" xfId="0" applyFont="1" applyAlignment="1">
      <alignment horizontal="left" vertical="center"/>
    </xf>
    <xf numFmtId="0" fontId="32" fillId="0" borderId="0" xfId="0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2" fillId="0" borderId="0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horizontal="left" vertical="center"/>
    </xf>
    <xf numFmtId="164" fontId="4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40" fillId="0" borderId="0" xfId="0" applyNumberFormat="1" applyFont="1" applyAlignment="1">
      <alignment vertical="center"/>
    </xf>
    <xf numFmtId="0" fontId="32" fillId="0" borderId="0" xfId="0" applyFont="1" applyFill="1"/>
    <xf numFmtId="0" fontId="32" fillId="0" borderId="0" xfId="0" applyFont="1" applyFill="1" applyAlignment="1">
      <alignment wrapText="1"/>
    </xf>
    <xf numFmtId="0" fontId="41" fillId="0" borderId="0" xfId="0" applyFont="1" applyFill="1"/>
    <xf numFmtId="0" fontId="32" fillId="0" borderId="0" xfId="0" applyFont="1" applyFill="1" applyAlignment="1">
      <alignment horizontal="right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164" fontId="32" fillId="0" borderId="5" xfId="0" applyNumberFormat="1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164" fontId="32" fillId="0" borderId="6" xfId="0" applyNumberFormat="1" applyFont="1" applyFill="1" applyBorder="1" applyAlignment="1">
      <alignment horizontal="center" vertical="center" wrapText="1"/>
    </xf>
    <xf numFmtId="0" fontId="41" fillId="5" borderId="6" xfId="0" applyFont="1" applyFill="1" applyBorder="1" applyAlignment="1">
      <alignment horizontal="center" vertical="center" wrapText="1"/>
    </xf>
    <xf numFmtId="164" fontId="32" fillId="0" borderId="7" xfId="0" applyNumberFormat="1" applyFont="1" applyFill="1" applyBorder="1" applyAlignment="1">
      <alignment horizontal="center" vertical="center" wrapText="1"/>
    </xf>
    <xf numFmtId="164" fontId="41" fillId="0" borderId="7" xfId="0" applyNumberFormat="1" applyFont="1" applyFill="1" applyBorder="1" applyAlignment="1">
      <alignment horizontal="center" vertical="center" wrapText="1"/>
    </xf>
    <xf numFmtId="0" fontId="41" fillId="0" borderId="0" xfId="0" applyFont="1"/>
    <xf numFmtId="0" fontId="41" fillId="5" borderId="7" xfId="0" applyFont="1" applyFill="1" applyBorder="1" applyAlignment="1">
      <alignment horizontal="center" vertical="center" wrapText="1"/>
    </xf>
    <xf numFmtId="0" fontId="32" fillId="5" borderId="0" xfId="0" applyFont="1" applyFill="1"/>
    <xf numFmtId="0" fontId="33" fillId="0" borderId="3" xfId="0" applyFont="1" applyFill="1" applyBorder="1" applyAlignment="1">
      <alignment wrapText="1"/>
    </xf>
    <xf numFmtId="164" fontId="33" fillId="0" borderId="3" xfId="0" applyNumberFormat="1" applyFont="1" applyFill="1" applyBorder="1" applyAlignment="1">
      <alignment horizontal="right" wrapText="1"/>
    </xf>
    <xf numFmtId="164" fontId="32" fillId="5" borderId="0" xfId="0" applyNumberFormat="1" applyFont="1" applyFill="1"/>
    <xf numFmtId="0" fontId="32" fillId="0" borderId="3" xfId="0" applyFont="1" applyFill="1" applyBorder="1"/>
    <xf numFmtId="164" fontId="32" fillId="0" borderId="3" xfId="0" applyNumberFormat="1" applyFont="1" applyFill="1" applyBorder="1" applyAlignment="1">
      <alignment horizontal="right"/>
    </xf>
    <xf numFmtId="164" fontId="32" fillId="0" borderId="3" xfId="0" applyNumberFormat="1" applyFont="1" applyFill="1" applyBorder="1" applyAlignment="1">
      <alignment horizontal="right" wrapText="1"/>
    </xf>
    <xf numFmtId="164" fontId="32" fillId="5" borderId="3" xfId="0" applyNumberFormat="1" applyFont="1" applyFill="1" applyBorder="1" applyAlignment="1">
      <alignment horizontal="right"/>
    </xf>
    <xf numFmtId="164" fontId="32" fillId="5" borderId="3" xfId="0" applyNumberFormat="1" applyFont="1" applyFill="1" applyBorder="1" applyAlignment="1">
      <alignment horizontal="right" wrapText="1"/>
    </xf>
    <xf numFmtId="0" fontId="32" fillId="5" borderId="3" xfId="0" applyFont="1" applyFill="1" applyBorder="1"/>
    <xf numFmtId="0" fontId="33" fillId="5" borderId="3" xfId="0" applyFont="1" applyFill="1" applyBorder="1" applyAlignment="1">
      <alignment wrapText="1"/>
    </xf>
    <xf numFmtId="164" fontId="33" fillId="5" borderId="3" xfId="0" applyNumberFormat="1" applyFont="1" applyFill="1" applyBorder="1" applyAlignment="1">
      <alignment horizontal="right"/>
    </xf>
    <xf numFmtId="164" fontId="32" fillId="2" borderId="3" xfId="0" applyNumberFormat="1" applyFont="1" applyFill="1" applyBorder="1" applyAlignment="1">
      <alignment horizontal="right"/>
    </xf>
    <xf numFmtId="0" fontId="32" fillId="5" borderId="19" xfId="0" applyFont="1" applyFill="1" applyBorder="1"/>
    <xf numFmtId="164" fontId="42" fillId="0" borderId="0" xfId="0" applyNumberFormat="1" applyFont="1"/>
    <xf numFmtId="164" fontId="5" fillId="0" borderId="0" xfId="0" applyNumberFormat="1" applyFont="1" applyAlignment="1">
      <alignment vertical="center"/>
    </xf>
    <xf numFmtId="164" fontId="41" fillId="0" borderId="0" xfId="0" applyNumberFormat="1" applyFont="1"/>
    <xf numFmtId="49" fontId="4" fillId="2" borderId="0" xfId="1" applyNumberFormat="1" applyFont="1" applyFill="1" applyAlignment="1">
      <alignment horizontal="center" vertical="center" wrapText="1"/>
    </xf>
    <xf numFmtId="49" fontId="12" fillId="2" borderId="0" xfId="1" applyNumberFormat="1" applyFont="1" applyFill="1" applyAlignment="1">
      <alignment horizontal="center" vertical="center" wrapText="1"/>
    </xf>
    <xf numFmtId="164" fontId="12" fillId="2" borderId="1" xfId="1" applyNumberFormat="1" applyFont="1" applyFill="1" applyBorder="1" applyAlignment="1">
      <alignment vertical="center" wrapText="1"/>
    </xf>
    <xf numFmtId="0" fontId="29" fillId="2" borderId="3" xfId="0" applyFont="1" applyFill="1" applyBorder="1" applyAlignment="1">
      <alignment vertical="top" wrapText="1"/>
    </xf>
    <xf numFmtId="0" fontId="32" fillId="2" borderId="3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4" fillId="0" borderId="0" xfId="0" applyNumberFormat="1" applyFont="1" applyAlignment="1">
      <alignment vertical="center"/>
    </xf>
    <xf numFmtId="166" fontId="35" fillId="0" borderId="0" xfId="0" applyNumberFormat="1" applyFont="1" applyAlignment="1">
      <alignment vertical="center"/>
    </xf>
    <xf numFmtId="0" fontId="32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Alignment="1">
      <alignment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left" vertical="center" wrapText="1"/>
    </xf>
    <xf numFmtId="0" fontId="6" fillId="0" borderId="1" xfId="3" applyFont="1" applyFill="1" applyBorder="1" applyAlignment="1">
      <alignment vertical="center" wrapText="1"/>
    </xf>
    <xf numFmtId="0" fontId="14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left" vertical="center" wrapText="1"/>
    </xf>
    <xf numFmtId="0" fontId="32" fillId="0" borderId="3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49" fontId="32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32" fillId="2" borderId="3" xfId="0" applyNumberFormat="1" applyFont="1" applyFill="1" applyBorder="1" applyAlignment="1">
      <alignment horizontal="center" vertical="center"/>
    </xf>
    <xf numFmtId="0" fontId="28" fillId="2" borderId="0" xfId="0" applyFont="1" applyFill="1"/>
    <xf numFmtId="0" fontId="28" fillId="0" borderId="0" xfId="0" applyFont="1" applyAlignment="1">
      <alignment vertical="center"/>
    </xf>
    <xf numFmtId="0" fontId="32" fillId="5" borderId="0" xfId="0" applyFont="1" applyFill="1"/>
    <xf numFmtId="49" fontId="37" fillId="5" borderId="3" xfId="0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6" fontId="32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37" fillId="7" borderId="0" xfId="0" applyFont="1" applyFill="1"/>
    <xf numFmtId="0" fontId="37" fillId="7" borderId="0" xfId="0" applyFont="1" applyFill="1" applyBorder="1"/>
    <xf numFmtId="49" fontId="37" fillId="2" borderId="3" xfId="0" applyNumberFormat="1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justify" vertical="center"/>
    </xf>
    <xf numFmtId="0" fontId="32" fillId="2" borderId="3" xfId="0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49" fontId="32" fillId="2" borderId="3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left" vertical="center" wrapText="1"/>
    </xf>
    <xf numFmtId="166" fontId="34" fillId="2" borderId="0" xfId="0" applyNumberFormat="1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29" fillId="2" borderId="8" xfId="0" applyFont="1" applyFill="1" applyBorder="1" applyAlignment="1">
      <alignment vertical="top" wrapText="1"/>
    </xf>
    <xf numFmtId="164" fontId="29" fillId="2" borderId="3" xfId="0" applyNumberFormat="1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vertical="top" wrapText="1"/>
    </xf>
    <xf numFmtId="4" fontId="29" fillId="2" borderId="3" xfId="0" applyNumberFormat="1" applyFont="1" applyFill="1" applyBorder="1" applyAlignment="1">
      <alignment horizontal="center" vertical="top" wrapText="1"/>
    </xf>
    <xf numFmtId="4" fontId="29" fillId="2" borderId="9" xfId="0" applyNumberFormat="1" applyFont="1" applyFill="1" applyBorder="1" applyAlignment="1">
      <alignment horizontal="center" vertical="top" wrapText="1"/>
    </xf>
    <xf numFmtId="164" fontId="29" fillId="2" borderId="9" xfId="0" applyNumberFormat="1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left" vertical="center" wrapText="1"/>
    </xf>
    <xf numFmtId="0" fontId="32" fillId="5" borderId="0" xfId="0" applyFont="1" applyFill="1" applyAlignment="1">
      <alignment vertical="center"/>
    </xf>
    <xf numFmtId="0" fontId="32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vertical="center" wrapText="1"/>
    </xf>
    <xf numFmtId="0" fontId="21" fillId="2" borderId="3" xfId="0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center"/>
    </xf>
    <xf numFmtId="0" fontId="0" fillId="2" borderId="0" xfId="0" applyFill="1"/>
    <xf numFmtId="0" fontId="25" fillId="2" borderId="0" xfId="0" applyFont="1" applyFill="1"/>
    <xf numFmtId="0" fontId="27" fillId="2" borderId="0" xfId="0" applyFont="1" applyFill="1" applyAlignment="1"/>
    <xf numFmtId="0" fontId="25" fillId="2" borderId="13" xfId="0" applyFont="1" applyFill="1" applyBorder="1"/>
    <xf numFmtId="0" fontId="28" fillId="2" borderId="0" xfId="0" applyFont="1" applyFill="1" applyAlignment="1">
      <alignment horizontal="justify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164" fontId="44" fillId="2" borderId="1" xfId="1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top" wrapText="1"/>
    </xf>
    <xf numFmtId="49" fontId="21" fillId="5" borderId="3" xfId="0" applyNumberFormat="1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64" fontId="32" fillId="0" borderId="5" xfId="0" applyNumberFormat="1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center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0" fontId="46" fillId="5" borderId="3" xfId="0" applyFont="1" applyFill="1" applyBorder="1" applyAlignment="1">
      <alignment horizontal="center" vertical="center" wrapText="1"/>
    </xf>
    <xf numFmtId="3" fontId="29" fillId="2" borderId="3" xfId="0" applyNumberFormat="1" applyFont="1" applyFill="1" applyBorder="1" applyAlignment="1">
      <alignment horizontal="center" vertical="top" wrapText="1"/>
    </xf>
    <xf numFmtId="3" fontId="29" fillId="2" borderId="8" xfId="0" applyNumberFormat="1" applyFont="1" applyFill="1" applyBorder="1" applyAlignment="1">
      <alignment vertical="top" wrapText="1"/>
    </xf>
    <xf numFmtId="164" fontId="41" fillId="0" borderId="6" xfId="0" applyNumberFormat="1" applyFont="1" applyFill="1" applyBorder="1" applyAlignment="1">
      <alignment horizontal="center" vertical="center" wrapText="1"/>
    </xf>
    <xf numFmtId="164" fontId="32" fillId="0" borderId="6" xfId="0" applyNumberFormat="1" applyFont="1" applyFill="1" applyBorder="1" applyAlignment="1">
      <alignment horizontal="center" vertical="top" wrapText="1"/>
    </xf>
    <xf numFmtId="0" fontId="32" fillId="2" borderId="3" xfId="0" quotePrefix="1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top" wrapText="1"/>
    </xf>
    <xf numFmtId="4" fontId="29" fillId="0" borderId="3" xfId="0" applyNumberFormat="1" applyFont="1" applyFill="1" applyBorder="1" applyAlignment="1">
      <alignment horizontal="center" vertical="top" wrapText="1"/>
    </xf>
    <xf numFmtId="0" fontId="40" fillId="8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25" fillId="2" borderId="0" xfId="0" applyFont="1" applyFill="1" applyBorder="1"/>
    <xf numFmtId="0" fontId="4" fillId="2" borderId="1" xfId="3" applyFont="1" applyFill="1" applyBorder="1" applyAlignment="1">
      <alignment horizontal="center" vertical="center" wrapText="1"/>
    </xf>
    <xf numFmtId="0" fontId="51" fillId="0" borderId="1" xfId="3" applyNumberFormat="1" applyFont="1" applyFill="1" applyBorder="1" applyAlignment="1">
      <alignment horizontal="center" vertical="center" wrapText="1"/>
    </xf>
    <xf numFmtId="0" fontId="52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29" fillId="2" borderId="3" xfId="0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164" fontId="21" fillId="5" borderId="0" xfId="0" applyNumberFormat="1" applyFont="1" applyFill="1" applyAlignment="1">
      <alignment vertical="center" wrapText="1"/>
    </xf>
    <xf numFmtId="0" fontId="32" fillId="5" borderId="0" xfId="0" applyFont="1" applyFill="1" applyAlignment="1">
      <alignment horizontal="center" vertical="center" wrapText="1"/>
    </xf>
    <xf numFmtId="0" fontId="32" fillId="5" borderId="0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32" fillId="5" borderId="3" xfId="0" applyFont="1" applyFill="1" applyBorder="1" applyAlignment="1">
      <alignment horizontal="center" vertical="center"/>
    </xf>
    <xf numFmtId="164" fontId="32" fillId="2" borderId="3" xfId="0" applyNumberFormat="1" applyFont="1" applyFill="1" applyBorder="1" applyAlignment="1">
      <alignment horizontal="right" vertical="center"/>
    </xf>
    <xf numFmtId="164" fontId="32" fillId="0" borderId="3" xfId="0" applyNumberFormat="1" applyFont="1" applyBorder="1" applyAlignment="1">
      <alignment horizontal="right" vertical="center"/>
    </xf>
    <xf numFmtId="0" fontId="32" fillId="5" borderId="5" xfId="0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center" wrapText="1"/>
    </xf>
    <xf numFmtId="0" fontId="32" fillId="5" borderId="7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164" fontId="33" fillId="5" borderId="3" xfId="0" applyNumberFormat="1" applyFont="1" applyFill="1" applyBorder="1" applyAlignment="1">
      <alignment horizontal="right" vertical="center"/>
    </xf>
    <xf numFmtId="49" fontId="32" fillId="5" borderId="3" xfId="0" applyNumberFormat="1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left" vertical="center" wrapText="1"/>
    </xf>
    <xf numFmtId="164" fontId="32" fillId="0" borderId="3" xfId="0" applyNumberFormat="1" applyFont="1" applyFill="1" applyBorder="1" applyAlignment="1">
      <alignment horizontal="right" vertical="center"/>
    </xf>
    <xf numFmtId="164" fontId="33" fillId="0" borderId="3" xfId="0" applyNumberFormat="1" applyFont="1" applyFill="1" applyBorder="1" applyAlignment="1">
      <alignment horizontal="right" vertical="center" wrapText="1"/>
    </xf>
    <xf numFmtId="164" fontId="33" fillId="0" borderId="3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2" fillId="0" borderId="3" xfId="0" applyFont="1" applyFill="1" applyBorder="1" applyAlignment="1">
      <alignment horizontal="center" vertical="center"/>
    </xf>
    <xf numFmtId="164" fontId="32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164" fontId="21" fillId="0" borderId="0" xfId="0" applyNumberFormat="1" applyFont="1" applyFill="1" applyAlignment="1">
      <alignment horizontal="left" vertical="center" wrapText="1"/>
    </xf>
    <xf numFmtId="0" fontId="40" fillId="0" borderId="0" xfId="0" applyFont="1" applyFill="1" applyAlignment="1">
      <alignment vertical="center"/>
    </xf>
    <xf numFmtId="0" fontId="32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0" fontId="40" fillId="0" borderId="0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164" fontId="32" fillId="0" borderId="15" xfId="0" applyNumberFormat="1" applyFont="1" applyFill="1" applyBorder="1" applyAlignment="1">
      <alignment horizontal="center" vertical="center" wrapText="1"/>
    </xf>
    <xf numFmtId="164" fontId="32" fillId="0" borderId="11" xfId="0" applyNumberFormat="1" applyFont="1" applyFill="1" applyBorder="1" applyAlignment="1">
      <alignment horizontal="center" vertical="center" wrapText="1"/>
    </xf>
    <xf numFmtId="164" fontId="32" fillId="0" borderId="12" xfId="0" applyNumberFormat="1" applyFont="1" applyFill="1" applyBorder="1" applyAlignment="1">
      <alignment horizontal="center" vertical="center" wrapText="1"/>
    </xf>
    <xf numFmtId="164" fontId="32" fillId="0" borderId="16" xfId="0" applyNumberFormat="1" applyFont="1" applyFill="1" applyBorder="1" applyAlignment="1">
      <alignment horizontal="center" vertical="center" wrapText="1"/>
    </xf>
    <xf numFmtId="164" fontId="32" fillId="0" borderId="17" xfId="0" applyNumberFormat="1" applyFont="1" applyFill="1" applyBorder="1" applyAlignment="1">
      <alignment horizontal="center" vertical="center" wrapText="1"/>
    </xf>
    <xf numFmtId="164" fontId="32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2" fillId="0" borderId="0" xfId="0" applyFont="1" applyFill="1"/>
    <xf numFmtId="0" fontId="32" fillId="5" borderId="0" xfId="0" applyFont="1" applyFill="1"/>
    <xf numFmtId="164" fontId="32" fillId="0" borderId="7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vertical="center" wrapText="1"/>
    </xf>
    <xf numFmtId="164" fontId="32" fillId="0" borderId="5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/>
    <xf numFmtId="0" fontId="32" fillId="5" borderId="0" xfId="0" applyFont="1" applyFill="1" applyBorder="1"/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/>
    </xf>
    <xf numFmtId="0" fontId="29" fillId="2" borderId="3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horizontal="center" wrapText="1"/>
    </xf>
    <xf numFmtId="0" fontId="29" fillId="2" borderId="5" xfId="0" applyFont="1" applyFill="1" applyBorder="1" applyAlignment="1">
      <alignment horizontal="center" vertical="top" wrapText="1"/>
    </xf>
    <xf numFmtId="0" fontId="29" fillId="2" borderId="6" xfId="0" applyFont="1" applyFill="1" applyBorder="1" applyAlignment="1">
      <alignment horizontal="center" vertical="top" wrapText="1"/>
    </xf>
    <xf numFmtId="0" fontId="29" fillId="2" borderId="7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/>
    </xf>
    <xf numFmtId="0" fontId="28" fillId="2" borderId="0" xfId="0" applyFont="1" applyFill="1" applyAlignment="1">
      <alignment horizontal="center"/>
    </xf>
    <xf numFmtId="3" fontId="29" fillId="2" borderId="5" xfId="0" applyNumberFormat="1" applyFont="1" applyFill="1" applyBorder="1" applyAlignment="1">
      <alignment horizontal="center" vertical="center" wrapText="1"/>
    </xf>
    <xf numFmtId="3" fontId="29" fillId="2" borderId="6" xfId="0" applyNumberFormat="1" applyFont="1" applyFill="1" applyBorder="1" applyAlignment="1">
      <alignment horizontal="center" vertical="center" wrapText="1"/>
    </xf>
    <xf numFmtId="3" fontId="29" fillId="2" borderId="7" xfId="0" applyNumberFormat="1" applyFont="1" applyFill="1" applyBorder="1" applyAlignment="1">
      <alignment horizontal="center" vertical="center" wrapText="1"/>
    </xf>
    <xf numFmtId="164" fontId="29" fillId="2" borderId="5" xfId="0" applyNumberFormat="1" applyFont="1" applyFill="1" applyBorder="1" applyAlignment="1">
      <alignment horizontal="center" vertical="center" wrapText="1"/>
    </xf>
    <xf numFmtId="164" fontId="29" fillId="2" borderId="6" xfId="0" applyNumberFormat="1" applyFont="1" applyFill="1" applyBorder="1" applyAlignment="1">
      <alignment horizontal="center" vertical="center" wrapText="1"/>
    </xf>
    <xf numFmtId="164" fontId="29" fillId="2" borderId="7" xfId="0" applyNumberFormat="1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top" wrapText="1"/>
    </xf>
    <xf numFmtId="0" fontId="29" fillId="2" borderId="9" xfId="0" applyFont="1" applyFill="1" applyBorder="1" applyAlignment="1">
      <alignment horizontal="left" vertical="top" wrapText="1"/>
    </xf>
    <xf numFmtId="0" fontId="17" fillId="5" borderId="0" xfId="0" applyFont="1" applyFill="1" applyAlignment="1">
      <alignment horizontal="left" vertical="center" wrapText="1"/>
    </xf>
    <xf numFmtId="49" fontId="37" fillId="5" borderId="0" xfId="0" applyNumberFormat="1" applyFont="1" applyFill="1" applyAlignment="1">
      <alignment horizontal="center" vertical="center" wrapText="1"/>
    </xf>
    <xf numFmtId="49" fontId="37" fillId="5" borderId="3" xfId="0" applyNumberFormat="1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wrapText="1"/>
    </xf>
    <xf numFmtId="0" fontId="37" fillId="5" borderId="0" xfId="0" applyFont="1" applyFill="1" applyAlignment="1">
      <alignment horizontal="right"/>
    </xf>
    <xf numFmtId="0" fontId="32" fillId="5" borderId="0" xfId="0" applyFont="1" applyFill="1" applyAlignment="1">
      <alignment horizontal="left" wrapText="1"/>
    </xf>
    <xf numFmtId="0" fontId="32" fillId="5" borderId="0" xfId="0" applyFont="1" applyFill="1" applyAlignment="1">
      <alignment horizontal="right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/>
    <xf numFmtId="0" fontId="5" fillId="0" borderId="0" xfId="0" applyFont="1" applyAlignment="1"/>
    <xf numFmtId="0" fontId="5" fillId="5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 wrapText="1"/>
    </xf>
    <xf numFmtId="49" fontId="23" fillId="0" borderId="5" xfId="1" applyNumberFormat="1" applyFont="1" applyFill="1" applyBorder="1" applyAlignment="1">
      <alignment horizontal="center" vertical="center" wrapText="1"/>
    </xf>
    <xf numFmtId="49" fontId="23" fillId="0" borderId="7" xfId="1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left" vertical="center" wrapText="1"/>
    </xf>
    <xf numFmtId="164" fontId="5" fillId="0" borderId="7" xfId="2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left" vertical="center" wrapText="1"/>
    </xf>
    <xf numFmtId="164" fontId="5" fillId="0" borderId="6" xfId="2" applyNumberFormat="1" applyFont="1" applyBorder="1" applyAlignment="1">
      <alignment horizontal="left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3" fontId="19" fillId="0" borderId="0" xfId="1" applyNumberFormat="1" applyFont="1" applyFill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top" wrapText="1"/>
    </xf>
    <xf numFmtId="164" fontId="5" fillId="0" borderId="6" xfId="1" applyNumberFormat="1" applyFont="1" applyFill="1" applyBorder="1" applyAlignment="1">
      <alignment horizontal="center" vertical="top" wrapText="1"/>
    </xf>
    <xf numFmtId="164" fontId="5" fillId="0" borderId="7" xfId="1" applyNumberFormat="1" applyFont="1" applyFill="1" applyBorder="1" applyAlignment="1">
      <alignment horizontal="center" vertical="top" wrapText="1"/>
    </xf>
    <xf numFmtId="164" fontId="5" fillId="5" borderId="5" xfId="1" applyNumberFormat="1" applyFont="1" applyFill="1" applyBorder="1" applyAlignment="1">
      <alignment horizontal="center" vertical="top" wrapText="1"/>
    </xf>
    <xf numFmtId="164" fontId="5" fillId="5" borderId="6" xfId="1" applyNumberFormat="1" applyFont="1" applyFill="1" applyBorder="1" applyAlignment="1">
      <alignment horizontal="center" vertical="top" wrapText="1"/>
    </xf>
    <xf numFmtId="164" fontId="5" fillId="5" borderId="7" xfId="1" applyNumberFormat="1" applyFont="1" applyFill="1" applyBorder="1" applyAlignment="1">
      <alignment horizontal="center" vertical="top" wrapText="1"/>
    </xf>
    <xf numFmtId="164" fontId="43" fillId="2" borderId="0" xfId="1" applyNumberFormat="1" applyFont="1" applyFill="1" applyAlignment="1">
      <alignment horizontal="center" vertical="center" wrapText="1"/>
    </xf>
    <xf numFmtId="49" fontId="18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49" fontId="18" fillId="0" borderId="0" xfId="1" applyNumberFormat="1" applyFont="1" applyFill="1" applyBorder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 applyBorder="1" applyAlignment="1">
      <alignment horizont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="80" zoomScaleNormal="90" zoomScaleSheetLayoutView="80" workbookViewId="0">
      <selection activeCell="H36" sqref="A36:H36"/>
    </sheetView>
  </sheetViews>
  <sheetFormatPr defaultColWidth="9.109375" defaultRowHeight="14.4" x14ac:dyDescent="0.3"/>
  <cols>
    <col min="1" max="1" width="13.88671875" style="174" customWidth="1"/>
    <col min="2" max="2" width="40.6640625" style="174" customWidth="1"/>
    <col min="3" max="3" width="13" style="174" customWidth="1"/>
    <col min="4" max="4" width="15.33203125" style="174" customWidth="1"/>
    <col min="5" max="5" width="25.88671875" style="174" customWidth="1"/>
    <col min="6" max="10" width="15" style="174" customWidth="1"/>
    <col min="11" max="11" width="13.88671875" style="174" customWidth="1"/>
    <col min="12" max="16384" width="9.109375" style="174"/>
  </cols>
  <sheetData>
    <row r="1" spans="1:11" ht="80.25" customHeight="1" x14ac:dyDescent="0.3">
      <c r="G1" s="543" t="s">
        <v>481</v>
      </c>
      <c r="H1" s="543"/>
      <c r="I1" s="543"/>
      <c r="J1" s="543"/>
    </row>
    <row r="2" spans="1:11" x14ac:dyDescent="0.3">
      <c r="A2" s="176"/>
      <c r="B2" s="176"/>
      <c r="C2" s="176"/>
      <c r="D2" s="176"/>
      <c r="E2" s="176"/>
      <c r="F2" s="176"/>
      <c r="G2" s="176"/>
      <c r="H2" s="176"/>
      <c r="I2" s="176"/>
      <c r="J2" s="176"/>
    </row>
    <row r="3" spans="1:11" ht="15.6" x14ac:dyDescent="0.3">
      <c r="A3" s="544" t="s">
        <v>188</v>
      </c>
      <c r="B3" s="544"/>
      <c r="C3" s="544"/>
      <c r="D3" s="544"/>
      <c r="E3" s="544"/>
      <c r="F3" s="544"/>
      <c r="G3" s="544"/>
      <c r="H3" s="544"/>
      <c r="I3" s="544"/>
      <c r="J3" s="544"/>
    </row>
    <row r="4" spans="1:11" ht="15.6" x14ac:dyDescent="0.3">
      <c r="A4" s="544" t="s">
        <v>189</v>
      </c>
      <c r="B4" s="544"/>
      <c r="C4" s="544"/>
      <c r="D4" s="544"/>
      <c r="E4" s="544"/>
      <c r="F4" s="544"/>
      <c r="G4" s="544"/>
      <c r="H4" s="544"/>
      <c r="I4" s="544"/>
      <c r="J4" s="544"/>
    </row>
    <row r="5" spans="1:11" ht="15.6" x14ac:dyDescent="0.3">
      <c r="A5" s="545" t="s">
        <v>436</v>
      </c>
      <c r="B5" s="545"/>
      <c r="C5" s="545"/>
      <c r="D5" s="545"/>
      <c r="E5" s="545"/>
      <c r="F5" s="545"/>
      <c r="G5" s="545"/>
      <c r="H5" s="545"/>
      <c r="I5" s="545"/>
      <c r="J5" s="545"/>
    </row>
    <row r="6" spans="1:11" ht="15.6" x14ac:dyDescent="0.3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1" ht="54" customHeight="1" x14ac:dyDescent="0.3">
      <c r="A7" s="546" t="s">
        <v>190</v>
      </c>
      <c r="B7" s="546" t="s">
        <v>191</v>
      </c>
      <c r="C7" s="546" t="s">
        <v>192</v>
      </c>
      <c r="D7" s="546" t="s">
        <v>193</v>
      </c>
      <c r="E7" s="546" t="s">
        <v>194</v>
      </c>
      <c r="F7" s="178" t="s">
        <v>180</v>
      </c>
      <c r="G7" s="178" t="s">
        <v>181</v>
      </c>
      <c r="H7" s="178" t="s">
        <v>182</v>
      </c>
      <c r="I7" s="178" t="s">
        <v>183</v>
      </c>
      <c r="J7" s="178" t="s">
        <v>184</v>
      </c>
    </row>
    <row r="8" spans="1:11" ht="15.6" x14ac:dyDescent="0.3">
      <c r="A8" s="547"/>
      <c r="B8" s="547"/>
      <c r="C8" s="547"/>
      <c r="D8" s="547"/>
      <c r="E8" s="547"/>
      <c r="F8" s="487" t="s">
        <v>185</v>
      </c>
      <c r="G8" s="487" t="s">
        <v>119</v>
      </c>
      <c r="H8" s="487" t="s">
        <v>136</v>
      </c>
      <c r="I8" s="487" t="s">
        <v>137</v>
      </c>
      <c r="J8" s="487" t="s">
        <v>284</v>
      </c>
    </row>
    <row r="9" spans="1:11" ht="15.6" x14ac:dyDescent="0.3">
      <c r="A9" s="540" t="s">
        <v>195</v>
      </c>
      <c r="B9" s="540"/>
      <c r="C9" s="540"/>
      <c r="D9" s="540"/>
      <c r="E9" s="540"/>
      <c r="F9" s="540"/>
      <c r="G9" s="540"/>
      <c r="H9" s="540"/>
      <c r="I9" s="540"/>
      <c r="J9" s="540"/>
    </row>
    <row r="10" spans="1:11" ht="87" customHeight="1" x14ac:dyDescent="0.3">
      <c r="A10" s="467" t="s">
        <v>196</v>
      </c>
      <c r="B10" s="179" t="s">
        <v>197</v>
      </c>
      <c r="C10" s="178" t="s">
        <v>198</v>
      </c>
      <c r="D10" s="178">
        <v>0.35</v>
      </c>
      <c r="E10" s="178" t="s">
        <v>200</v>
      </c>
      <c r="F10" s="180">
        <v>100</v>
      </c>
      <c r="G10" s="178">
        <v>99.8</v>
      </c>
      <c r="H10" s="178">
        <v>99.9</v>
      </c>
      <c r="I10" s="178">
        <v>99.9</v>
      </c>
      <c r="J10" s="180">
        <v>100</v>
      </c>
      <c r="K10" s="181"/>
    </row>
    <row r="11" spans="1:11" ht="86.25" customHeight="1" x14ac:dyDescent="0.3">
      <c r="A11" s="178" t="s">
        <v>201</v>
      </c>
      <c r="B11" s="179" t="s">
        <v>202</v>
      </c>
      <c r="C11" s="178" t="s">
        <v>203</v>
      </c>
      <c r="D11" s="178">
        <v>0.3</v>
      </c>
      <c r="E11" s="178" t="s">
        <v>200</v>
      </c>
      <c r="F11" s="257">
        <v>57594.9</v>
      </c>
      <c r="G11" s="504">
        <v>52741.3</v>
      </c>
      <c r="H11" s="504">
        <f>((146085567+46800000+25033629)/(229.5+71+35))/12</f>
        <v>54127.967213114753</v>
      </c>
      <c r="I11" s="504">
        <f>((146085567+46800000+25033629)/(229.5+71+35))/12</f>
        <v>54127.967213114753</v>
      </c>
      <c r="J11" s="504">
        <f>((146085567+46800000+25033629)/(229.5+71+35))/12</f>
        <v>54127.967213114753</v>
      </c>
    </row>
    <row r="12" spans="1:11" ht="15.6" x14ac:dyDescent="0.3">
      <c r="A12" s="540" t="s">
        <v>204</v>
      </c>
      <c r="B12" s="540"/>
      <c r="C12" s="540"/>
      <c r="D12" s="540"/>
      <c r="E12" s="540"/>
      <c r="F12" s="540"/>
      <c r="G12" s="540"/>
      <c r="H12" s="540"/>
      <c r="I12" s="540"/>
      <c r="J12" s="540"/>
    </row>
    <row r="13" spans="1:11" ht="15.6" x14ac:dyDescent="0.3">
      <c r="A13" s="540" t="s">
        <v>205</v>
      </c>
      <c r="B13" s="540"/>
      <c r="C13" s="540"/>
      <c r="D13" s="540"/>
      <c r="E13" s="540"/>
      <c r="F13" s="540"/>
      <c r="G13" s="540"/>
      <c r="H13" s="540"/>
      <c r="I13" s="540"/>
      <c r="J13" s="540"/>
    </row>
    <row r="14" spans="1:11" s="176" customFormat="1" ht="147.75" customHeight="1" x14ac:dyDescent="0.3">
      <c r="A14" s="487" t="s">
        <v>206</v>
      </c>
      <c r="B14" s="179" t="s">
        <v>207</v>
      </c>
      <c r="C14" s="487" t="s">
        <v>198</v>
      </c>
      <c r="D14" s="344">
        <v>0.3</v>
      </c>
      <c r="E14" s="512" t="s">
        <v>208</v>
      </c>
      <c r="F14" s="487">
        <f>579/579*100</f>
        <v>100</v>
      </c>
      <c r="G14" s="487">
        <v>83.3</v>
      </c>
      <c r="H14" s="487">
        <v>83.3</v>
      </c>
      <c r="I14" s="487">
        <v>83.3</v>
      </c>
      <c r="J14" s="487">
        <v>83.3</v>
      </c>
    </row>
    <row r="15" spans="1:11" ht="134.25" customHeight="1" x14ac:dyDescent="0.3">
      <c r="A15" s="178" t="s">
        <v>209</v>
      </c>
      <c r="B15" s="183" t="s">
        <v>210</v>
      </c>
      <c r="C15" s="178" t="s">
        <v>198</v>
      </c>
      <c r="D15" s="344">
        <v>0.6</v>
      </c>
      <c r="E15" s="178" t="s">
        <v>211</v>
      </c>
      <c r="F15" s="180">
        <v>100</v>
      </c>
      <c r="G15" s="180">
        <v>98.7</v>
      </c>
      <c r="H15" s="180">
        <v>98.7</v>
      </c>
      <c r="I15" s="180">
        <v>98.7</v>
      </c>
      <c r="J15" s="180">
        <v>98.7</v>
      </c>
    </row>
    <row r="16" spans="1:11" ht="90.75" customHeight="1" x14ac:dyDescent="0.3">
      <c r="A16" s="184" t="s">
        <v>212</v>
      </c>
      <c r="B16" s="185" t="s">
        <v>213</v>
      </c>
      <c r="C16" s="186" t="s">
        <v>198</v>
      </c>
      <c r="D16" s="345">
        <v>0.1</v>
      </c>
      <c r="E16" s="186" t="s">
        <v>214</v>
      </c>
      <c r="F16" s="187">
        <v>98.9</v>
      </c>
      <c r="G16" s="488" t="s">
        <v>215</v>
      </c>
      <c r="H16" s="186" t="s">
        <v>215</v>
      </c>
      <c r="I16" s="186" t="s">
        <v>215</v>
      </c>
      <c r="J16" s="186" t="s">
        <v>215</v>
      </c>
    </row>
    <row r="17" spans="1:12" ht="40.5" customHeight="1" x14ac:dyDescent="0.3">
      <c r="A17" s="537" t="s">
        <v>216</v>
      </c>
      <c r="B17" s="538"/>
      <c r="C17" s="538"/>
      <c r="D17" s="538"/>
      <c r="E17" s="538"/>
      <c r="F17" s="538"/>
      <c r="G17" s="538"/>
      <c r="H17" s="538"/>
      <c r="I17" s="538"/>
      <c r="J17" s="539"/>
    </row>
    <row r="18" spans="1:12" ht="15.75" customHeight="1" x14ac:dyDescent="0.3">
      <c r="A18" s="540" t="s">
        <v>217</v>
      </c>
      <c r="B18" s="540"/>
      <c r="C18" s="540"/>
      <c r="D18" s="540"/>
      <c r="E18" s="540"/>
      <c r="F18" s="540"/>
      <c r="G18" s="540"/>
      <c r="H18" s="540"/>
      <c r="I18" s="540"/>
      <c r="J18" s="540"/>
    </row>
    <row r="19" spans="1:12" ht="46.8" x14ac:dyDescent="0.3">
      <c r="A19" s="178" t="s">
        <v>218</v>
      </c>
      <c r="B19" s="188" t="s">
        <v>219</v>
      </c>
      <c r="C19" s="178" t="s">
        <v>198</v>
      </c>
      <c r="D19" s="344">
        <v>0.8</v>
      </c>
      <c r="E19" s="178" t="s">
        <v>220</v>
      </c>
      <c r="F19" s="180">
        <v>99.1</v>
      </c>
      <c r="G19" s="502" t="s">
        <v>221</v>
      </c>
      <c r="H19" s="502" t="s">
        <v>221</v>
      </c>
      <c r="I19" s="502" t="s">
        <v>221</v>
      </c>
      <c r="J19" s="502" t="s">
        <v>221</v>
      </c>
    </row>
    <row r="20" spans="1:12" ht="93.6" x14ac:dyDescent="0.3">
      <c r="A20" s="178" t="s">
        <v>222</v>
      </c>
      <c r="B20" s="188" t="s">
        <v>223</v>
      </c>
      <c r="C20" s="178" t="s">
        <v>198</v>
      </c>
      <c r="D20" s="344">
        <v>0.1</v>
      </c>
      <c r="E20" s="178" t="s">
        <v>214</v>
      </c>
      <c r="F20" s="180">
        <v>95.8</v>
      </c>
      <c r="G20" s="502" t="s">
        <v>215</v>
      </c>
      <c r="H20" s="502" t="s">
        <v>215</v>
      </c>
      <c r="I20" s="502" t="s">
        <v>215</v>
      </c>
      <c r="J20" s="502" t="s">
        <v>215</v>
      </c>
    </row>
    <row r="21" spans="1:12" s="431" customFormat="1" ht="88.5" customHeight="1" x14ac:dyDescent="0.3">
      <c r="A21" s="349" t="s">
        <v>224</v>
      </c>
      <c r="B21" s="430" t="s">
        <v>381</v>
      </c>
      <c r="C21" s="349" t="s">
        <v>198</v>
      </c>
      <c r="D21" s="344">
        <v>0.1</v>
      </c>
      <c r="E21" s="349" t="s">
        <v>382</v>
      </c>
      <c r="F21" s="349">
        <v>27.4</v>
      </c>
      <c r="G21" s="349">
        <v>27.4</v>
      </c>
      <c r="H21" s="517" t="s">
        <v>456</v>
      </c>
      <c r="I21" s="349">
        <v>27.4</v>
      </c>
      <c r="J21" s="349">
        <v>27.4</v>
      </c>
    </row>
    <row r="22" spans="1:12" ht="15.6" x14ac:dyDescent="0.3">
      <c r="A22" s="540" t="s">
        <v>225</v>
      </c>
      <c r="B22" s="540"/>
      <c r="C22" s="540"/>
      <c r="D22" s="540"/>
      <c r="E22" s="540"/>
      <c r="F22" s="540"/>
      <c r="G22" s="540"/>
      <c r="H22" s="540"/>
      <c r="I22" s="540"/>
      <c r="J22" s="540"/>
    </row>
    <row r="23" spans="1:12" ht="111.75" customHeight="1" x14ac:dyDescent="0.3">
      <c r="A23" s="178" t="s">
        <v>226</v>
      </c>
      <c r="B23" s="179" t="s">
        <v>227</v>
      </c>
      <c r="C23" s="178" t="s">
        <v>198</v>
      </c>
      <c r="D23" s="178">
        <v>0.35</v>
      </c>
      <c r="E23" s="178" t="s">
        <v>228</v>
      </c>
      <c r="F23" s="180">
        <v>100</v>
      </c>
      <c r="G23" s="180">
        <v>100</v>
      </c>
      <c r="H23" s="180">
        <v>100</v>
      </c>
      <c r="I23" s="180">
        <v>100</v>
      </c>
      <c r="J23" s="180">
        <v>100</v>
      </c>
    </row>
    <row r="24" spans="1:12" ht="24.75" customHeight="1" x14ac:dyDescent="0.3">
      <c r="A24" s="540" t="s">
        <v>229</v>
      </c>
      <c r="B24" s="540"/>
      <c r="C24" s="540"/>
      <c r="D24" s="540"/>
      <c r="E24" s="540"/>
      <c r="F24" s="540"/>
      <c r="G24" s="540"/>
      <c r="H24" s="540"/>
      <c r="I24" s="540"/>
      <c r="J24" s="540"/>
    </row>
    <row r="25" spans="1:12" ht="30" customHeight="1" x14ac:dyDescent="0.3">
      <c r="A25" s="540" t="s">
        <v>230</v>
      </c>
      <c r="B25" s="540"/>
      <c r="C25" s="540"/>
      <c r="D25" s="540"/>
      <c r="E25" s="540"/>
      <c r="F25" s="540"/>
      <c r="G25" s="540"/>
      <c r="H25" s="540"/>
      <c r="I25" s="540"/>
      <c r="J25" s="540"/>
    </row>
    <row r="26" spans="1:12" ht="46.8" x14ac:dyDescent="0.3">
      <c r="A26" s="189" t="s">
        <v>231</v>
      </c>
      <c r="B26" s="179" t="s">
        <v>458</v>
      </c>
      <c r="C26" s="178" t="s">
        <v>198</v>
      </c>
      <c r="D26" s="349">
        <v>0.2</v>
      </c>
      <c r="E26" s="178" t="s">
        <v>228</v>
      </c>
      <c r="F26" s="190">
        <f>14346/14346*100</f>
        <v>100</v>
      </c>
      <c r="G26" s="190">
        <v>100</v>
      </c>
      <c r="H26" s="190">
        <v>100</v>
      </c>
      <c r="I26" s="190">
        <v>100</v>
      </c>
      <c r="J26" s="190">
        <v>100</v>
      </c>
      <c r="K26" s="346"/>
    </row>
    <row r="27" spans="1:12" s="193" customFormat="1" ht="156" x14ac:dyDescent="0.3">
      <c r="A27" s="191" t="s">
        <v>232</v>
      </c>
      <c r="B27" s="433" t="s">
        <v>233</v>
      </c>
      <c r="C27" s="182" t="s">
        <v>198</v>
      </c>
      <c r="D27" s="344">
        <v>0.1</v>
      </c>
      <c r="E27" s="178" t="s">
        <v>234</v>
      </c>
      <c r="F27" s="190">
        <v>115</v>
      </c>
      <c r="G27" s="190">
        <v>100</v>
      </c>
      <c r="H27" s="190">
        <v>100</v>
      </c>
      <c r="I27" s="190">
        <v>100</v>
      </c>
      <c r="J27" s="190">
        <v>100</v>
      </c>
      <c r="K27" s="347"/>
      <c r="L27" s="174"/>
    </row>
    <row r="28" spans="1:12" ht="119.25" customHeight="1" x14ac:dyDescent="0.3">
      <c r="A28" s="189" t="s">
        <v>235</v>
      </c>
      <c r="B28" s="179" t="s">
        <v>236</v>
      </c>
      <c r="C28" s="178" t="s">
        <v>198</v>
      </c>
      <c r="D28" s="344">
        <v>0.2</v>
      </c>
      <c r="E28" s="178" t="s">
        <v>228</v>
      </c>
      <c r="F28" s="190">
        <v>104.5</v>
      </c>
      <c r="G28" s="190">
        <v>100</v>
      </c>
      <c r="H28" s="190">
        <v>100</v>
      </c>
      <c r="I28" s="190">
        <v>100</v>
      </c>
      <c r="J28" s="190">
        <v>100</v>
      </c>
      <c r="K28" s="346"/>
    </row>
    <row r="29" spans="1:12" s="194" customFormat="1" ht="89.25" customHeight="1" x14ac:dyDescent="0.3">
      <c r="A29" s="189" t="s">
        <v>237</v>
      </c>
      <c r="B29" s="179" t="s">
        <v>238</v>
      </c>
      <c r="C29" s="178" t="s">
        <v>198</v>
      </c>
      <c r="D29" s="344">
        <v>0.1</v>
      </c>
      <c r="E29" s="178" t="s">
        <v>228</v>
      </c>
      <c r="F29" s="190">
        <v>100</v>
      </c>
      <c r="G29" s="190">
        <v>99</v>
      </c>
      <c r="H29" s="190">
        <v>99</v>
      </c>
      <c r="I29" s="190">
        <v>99</v>
      </c>
      <c r="J29" s="190">
        <v>99</v>
      </c>
      <c r="K29" s="348"/>
      <c r="L29" s="174"/>
    </row>
    <row r="30" spans="1:12" s="193" customFormat="1" ht="140.25" customHeight="1" x14ac:dyDescent="0.3">
      <c r="A30" s="191" t="s">
        <v>239</v>
      </c>
      <c r="B30" s="192" t="s">
        <v>240</v>
      </c>
      <c r="C30" s="182" t="s">
        <v>198</v>
      </c>
      <c r="D30" s="344">
        <v>0.1</v>
      </c>
      <c r="E30" s="178" t="s">
        <v>234</v>
      </c>
      <c r="F30" s="190">
        <f>16548/16548*100</f>
        <v>100</v>
      </c>
      <c r="G30" s="190">
        <v>100</v>
      </c>
      <c r="H30" s="190">
        <v>100</v>
      </c>
      <c r="I30" s="190">
        <v>100</v>
      </c>
      <c r="J30" s="190">
        <v>100</v>
      </c>
      <c r="K30" s="347"/>
      <c r="L30" s="174"/>
    </row>
    <row r="31" spans="1:12" s="408" customFormat="1" ht="132.75" customHeight="1" x14ac:dyDescent="0.3">
      <c r="A31" s="289" t="s">
        <v>241</v>
      </c>
      <c r="B31" s="195" t="s">
        <v>457</v>
      </c>
      <c r="C31" s="406" t="s">
        <v>198</v>
      </c>
      <c r="D31" s="406">
        <v>0.2</v>
      </c>
      <c r="E31" s="407" t="s">
        <v>234</v>
      </c>
      <c r="F31" s="411">
        <v>7.2</v>
      </c>
      <c r="G31" s="411">
        <v>6.3</v>
      </c>
      <c r="H31" s="411">
        <f>(697+164)/15901*100</f>
        <v>5.41475378906987</v>
      </c>
      <c r="I31" s="411">
        <f>697/15901*100</f>
        <v>4.3833721149613227</v>
      </c>
      <c r="J31" s="411">
        <f>697/15901*100</f>
        <v>4.3833721149613227</v>
      </c>
      <c r="K31" s="421"/>
      <c r="L31" s="422"/>
    </row>
    <row r="32" spans="1:12" s="193" customFormat="1" ht="116.25" customHeight="1" x14ac:dyDescent="0.3">
      <c r="A32" s="191" t="s">
        <v>242</v>
      </c>
      <c r="B32" s="192" t="s">
        <v>243</v>
      </c>
      <c r="C32" s="182" t="s">
        <v>198</v>
      </c>
      <c r="D32" s="344">
        <v>0.05</v>
      </c>
      <c r="E32" s="178" t="s">
        <v>234</v>
      </c>
      <c r="F32" s="196">
        <v>100</v>
      </c>
      <c r="G32" s="190">
        <v>100</v>
      </c>
      <c r="H32" s="190">
        <v>100</v>
      </c>
      <c r="I32" s="190">
        <v>100</v>
      </c>
      <c r="J32" s="190">
        <v>100</v>
      </c>
      <c r="K32" s="347"/>
      <c r="L32" s="174"/>
    </row>
    <row r="33" spans="1:12" s="435" customFormat="1" ht="162" customHeight="1" x14ac:dyDescent="0.3">
      <c r="A33" s="432" t="s">
        <v>244</v>
      </c>
      <c r="B33" s="433" t="s">
        <v>245</v>
      </c>
      <c r="C33" s="344" t="s">
        <v>198</v>
      </c>
      <c r="D33" s="344">
        <v>0.05</v>
      </c>
      <c r="E33" s="349" t="s">
        <v>234</v>
      </c>
      <c r="F33" s="412">
        <f>365/9633*100</f>
        <v>3.7890584449288904</v>
      </c>
      <c r="G33" s="412">
        <v>2.7</v>
      </c>
      <c r="H33" s="412">
        <f>370/9669*100</f>
        <v>3.8266625297342016</v>
      </c>
      <c r="I33" s="412">
        <v>0</v>
      </c>
      <c r="J33" s="412">
        <v>0</v>
      </c>
      <c r="K33" s="434"/>
      <c r="L33" s="431"/>
    </row>
    <row r="35" spans="1:12" ht="43.5" customHeight="1" x14ac:dyDescent="0.3"/>
    <row r="36" spans="1:12" s="197" customFormat="1" ht="51.75" customHeight="1" x14ac:dyDescent="0.3">
      <c r="A36" s="541"/>
      <c r="B36" s="542"/>
      <c r="C36" s="542"/>
      <c r="D36" s="542"/>
      <c r="G36" s="489"/>
    </row>
  </sheetData>
  <mergeCells count="18">
    <mergeCell ref="A9:J9"/>
    <mergeCell ref="A12:J12"/>
    <mergeCell ref="A13:J13"/>
    <mergeCell ref="G1:J1"/>
    <mergeCell ref="A3:J3"/>
    <mergeCell ref="A4:J4"/>
    <mergeCell ref="A5:J5"/>
    <mergeCell ref="A7:A8"/>
    <mergeCell ref="B7:B8"/>
    <mergeCell ref="C7:C8"/>
    <mergeCell ref="D7:D8"/>
    <mergeCell ref="E7:E8"/>
    <mergeCell ref="A17:J17"/>
    <mergeCell ref="A18:J18"/>
    <mergeCell ref="A22:J22"/>
    <mergeCell ref="A25:J25"/>
    <mergeCell ref="A36:D36"/>
    <mergeCell ref="A24:J24"/>
  </mergeCells>
  <pageMargins left="0" right="0" top="0.74803149606299213" bottom="0.74803149606299213" header="0.31496062992125984" footer="0.31496062992125984"/>
  <pageSetup paperSize="9" scale="78" fitToHeight="0" orientation="landscape" r:id="rId1"/>
  <rowBreaks count="1" manualBreakCount="1">
    <brk id="2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view="pageBreakPreview" zoomScale="90" zoomScaleSheetLayoutView="90" workbookViewId="0">
      <selection activeCell="I6" sqref="I6:P7"/>
    </sheetView>
  </sheetViews>
  <sheetFormatPr defaultColWidth="9.109375" defaultRowHeight="16.8" x14ac:dyDescent="0.3"/>
  <cols>
    <col min="1" max="1" width="9.109375" style="233" customWidth="1"/>
    <col min="2" max="2" width="47.33203125" style="173" customWidth="1"/>
    <col min="3" max="3" width="9.109375" style="173" customWidth="1"/>
    <col min="4" max="4" width="15.5546875" style="173" customWidth="1"/>
    <col min="5" max="5" width="15.109375" style="173" customWidth="1"/>
    <col min="6" max="6" width="16.33203125" style="173" customWidth="1"/>
    <col min="7" max="8" width="12.5546875" style="173" customWidth="1"/>
    <col min="9" max="9" width="10.5546875" style="173" customWidth="1"/>
    <col min="10" max="10" width="11" style="173" customWidth="1"/>
    <col min="11" max="11" width="10.33203125" style="173" customWidth="1"/>
    <col min="12" max="12" width="10.44140625" style="173" customWidth="1"/>
    <col min="13" max="13" width="10.5546875" style="173" customWidth="1"/>
    <col min="14" max="14" width="10.88671875" style="173" customWidth="1"/>
    <col min="15" max="15" width="10.6640625" style="173" customWidth="1"/>
    <col min="16" max="16" width="10.33203125" style="173" customWidth="1"/>
    <col min="17" max="16384" width="9.109375" style="173"/>
  </cols>
  <sheetData>
    <row r="1" spans="1:16" ht="85.5" customHeight="1" x14ac:dyDescent="0.3">
      <c r="A1" s="218"/>
      <c r="B1" s="219"/>
      <c r="C1" s="219"/>
      <c r="D1" s="219"/>
      <c r="E1" s="219"/>
      <c r="F1" s="219"/>
      <c r="G1" s="219"/>
      <c r="H1" s="219"/>
      <c r="I1" s="219"/>
      <c r="J1" s="219"/>
      <c r="K1" s="175"/>
      <c r="L1" s="175"/>
      <c r="M1" s="543" t="s">
        <v>482</v>
      </c>
      <c r="N1" s="543"/>
      <c r="O1" s="543"/>
      <c r="P1" s="543"/>
    </row>
    <row r="2" spans="1:16" x14ac:dyDescent="0.3">
      <c r="A2" s="218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ht="38.25" customHeight="1" x14ac:dyDescent="0.3">
      <c r="A3" s="550" t="s">
        <v>437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6" x14ac:dyDescent="0.3">
      <c r="A4" s="218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6" spans="1:16" s="197" customFormat="1" x14ac:dyDescent="0.3">
      <c r="A6" s="548" t="s">
        <v>120</v>
      </c>
      <c r="B6" s="548" t="s">
        <v>280</v>
      </c>
      <c r="C6" s="548" t="s">
        <v>281</v>
      </c>
      <c r="D6" s="548" t="s">
        <v>455</v>
      </c>
      <c r="E6" s="548" t="s">
        <v>181</v>
      </c>
      <c r="F6" s="548" t="s">
        <v>182</v>
      </c>
      <c r="G6" s="548" t="s">
        <v>282</v>
      </c>
      <c r="H6" s="548"/>
      <c r="I6" s="548" t="s">
        <v>283</v>
      </c>
      <c r="J6" s="548"/>
      <c r="K6" s="548"/>
      <c r="L6" s="548"/>
      <c r="M6" s="548"/>
      <c r="N6" s="548"/>
      <c r="O6" s="548"/>
      <c r="P6" s="548"/>
    </row>
    <row r="7" spans="1:16" s="197" customFormat="1" ht="67.2" x14ac:dyDescent="0.3">
      <c r="A7" s="548"/>
      <c r="B7" s="548"/>
      <c r="C7" s="548"/>
      <c r="D7" s="548"/>
      <c r="E7" s="548"/>
      <c r="F7" s="548"/>
      <c r="G7" s="223" t="s">
        <v>260</v>
      </c>
      <c r="H7" s="223" t="s">
        <v>261</v>
      </c>
      <c r="I7" s="548"/>
      <c r="J7" s="548"/>
      <c r="K7" s="548"/>
      <c r="L7" s="548"/>
      <c r="M7" s="548"/>
      <c r="N7" s="548"/>
      <c r="O7" s="548"/>
      <c r="P7" s="548"/>
    </row>
    <row r="8" spans="1:16" s="197" customFormat="1" x14ac:dyDescent="0.3">
      <c r="A8" s="548"/>
      <c r="B8" s="548"/>
      <c r="C8" s="548"/>
      <c r="D8" s="490" t="s">
        <v>185</v>
      </c>
      <c r="E8" s="503" t="s">
        <v>119</v>
      </c>
      <c r="F8" s="490" t="s">
        <v>136</v>
      </c>
      <c r="G8" s="490" t="s">
        <v>137</v>
      </c>
      <c r="H8" s="490" t="s">
        <v>284</v>
      </c>
      <c r="I8" s="490" t="s">
        <v>285</v>
      </c>
      <c r="J8" s="490" t="s">
        <v>286</v>
      </c>
      <c r="K8" s="490" t="s">
        <v>287</v>
      </c>
      <c r="L8" s="490" t="s">
        <v>288</v>
      </c>
      <c r="M8" s="490" t="s">
        <v>289</v>
      </c>
      <c r="N8" s="490" t="s">
        <v>290</v>
      </c>
      <c r="O8" s="490" t="s">
        <v>362</v>
      </c>
      <c r="P8" s="490" t="s">
        <v>430</v>
      </c>
    </row>
    <row r="9" spans="1:16" s="197" customFormat="1" ht="34.5" customHeight="1" x14ac:dyDescent="0.3">
      <c r="A9" s="548" t="s">
        <v>438</v>
      </c>
      <c r="B9" s="548"/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8"/>
      <c r="P9" s="548"/>
    </row>
    <row r="10" spans="1:16" s="197" customFormat="1" ht="75" customHeight="1" x14ac:dyDescent="0.3">
      <c r="A10" s="223" t="s">
        <v>206</v>
      </c>
      <c r="B10" s="277" t="s">
        <v>320</v>
      </c>
      <c r="C10" s="223" t="s">
        <v>198</v>
      </c>
      <c r="D10" s="278">
        <f>'Прил 1 к Паспорту'!F10</f>
        <v>100</v>
      </c>
      <c r="E10" s="278">
        <f>'Прил 1 к Паспорту'!G10</f>
        <v>99.8</v>
      </c>
      <c r="F10" s="278">
        <f>'Прил 1 к Паспорту'!H10</f>
        <v>99.9</v>
      </c>
      <c r="G10" s="278">
        <f>'Прил 1 к Паспорту'!I10</f>
        <v>99.9</v>
      </c>
      <c r="H10" s="278">
        <f>'Прил 1 к Паспорту'!J10</f>
        <v>100</v>
      </c>
      <c r="I10" s="278">
        <f>H10</f>
        <v>100</v>
      </c>
      <c r="J10" s="278">
        <f>H10</f>
        <v>100</v>
      </c>
      <c r="K10" s="278">
        <f>H10</f>
        <v>100</v>
      </c>
      <c r="L10" s="278">
        <f>H10</f>
        <v>100</v>
      </c>
      <c r="M10" s="278">
        <f>H10</f>
        <v>100</v>
      </c>
      <c r="N10" s="278">
        <f>H10</f>
        <v>100</v>
      </c>
      <c r="O10" s="278">
        <f>H10</f>
        <v>100</v>
      </c>
      <c r="P10" s="278">
        <f>H10</f>
        <v>100</v>
      </c>
    </row>
    <row r="11" spans="1:16" s="197" customFormat="1" ht="54" customHeight="1" x14ac:dyDescent="0.3">
      <c r="A11" s="223" t="s">
        <v>209</v>
      </c>
      <c r="B11" s="277" t="s">
        <v>321</v>
      </c>
      <c r="C11" s="223" t="s">
        <v>203</v>
      </c>
      <c r="D11" s="279">
        <f>'Прил 1 к Паспорту'!F11</f>
        <v>57594.9</v>
      </c>
      <c r="E11" s="279">
        <f>'Прил 1 к Паспорту'!G11</f>
        <v>52741.3</v>
      </c>
      <c r="F11" s="279">
        <f>'Прил 1 к Паспорту'!H11</f>
        <v>54127.967213114753</v>
      </c>
      <c r="G11" s="279">
        <f>'Прил 1 к Паспорту'!I11</f>
        <v>54127.967213114753</v>
      </c>
      <c r="H11" s="279">
        <f>'Прил 1 к Паспорту'!J11</f>
        <v>54127.967213114753</v>
      </c>
      <c r="I11" s="279">
        <f>H11</f>
        <v>54127.967213114753</v>
      </c>
      <c r="J11" s="279">
        <f t="shared" ref="J11" si="0">I11</f>
        <v>54127.967213114753</v>
      </c>
      <c r="K11" s="279">
        <f t="shared" ref="K11" si="1">J11</f>
        <v>54127.967213114753</v>
      </c>
      <c r="L11" s="279">
        <f t="shared" ref="L11" si="2">K11</f>
        <v>54127.967213114753</v>
      </c>
      <c r="M11" s="279">
        <f t="shared" ref="M11" si="3">L11</f>
        <v>54127.967213114753</v>
      </c>
      <c r="N11" s="279">
        <f t="shared" ref="N11" si="4">M11</f>
        <v>54127.967213114753</v>
      </c>
      <c r="O11" s="279">
        <f t="shared" ref="O11" si="5">N11</f>
        <v>54127.967213114753</v>
      </c>
      <c r="P11" s="279">
        <f t="shared" ref="P11" si="6">O11</f>
        <v>54127.967213114753</v>
      </c>
    </row>
    <row r="12" spans="1:16" ht="35.25" customHeight="1" x14ac:dyDescent="0.3">
      <c r="A12" s="549" t="s">
        <v>291</v>
      </c>
      <c r="B12" s="549"/>
      <c r="C12" s="549"/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</row>
    <row r="13" spans="1:16" s="197" customFormat="1" ht="100.8" x14ac:dyDescent="0.3">
      <c r="A13" s="223" t="s">
        <v>212</v>
      </c>
      <c r="B13" s="280" t="s">
        <v>227</v>
      </c>
      <c r="C13" s="226" t="s">
        <v>198</v>
      </c>
      <c r="D13" s="228">
        <f>'Прил 1 к Паспорту'!F23</f>
        <v>100</v>
      </c>
      <c r="E13" s="228">
        <f>'Прил 1 к Паспорту'!G23</f>
        <v>100</v>
      </c>
      <c r="F13" s="228">
        <f>'Прил 1 к Паспорту'!H23</f>
        <v>100</v>
      </c>
      <c r="G13" s="228">
        <f>'Прил 1 к Паспорту'!I23</f>
        <v>100</v>
      </c>
      <c r="H13" s="228">
        <f>'Прил 1 к Паспорту'!J23</f>
        <v>100</v>
      </c>
      <c r="I13" s="228">
        <f>H13</f>
        <v>100</v>
      </c>
      <c r="J13" s="228">
        <f>H13</f>
        <v>100</v>
      </c>
      <c r="K13" s="228">
        <f>H13</f>
        <v>100</v>
      </c>
      <c r="L13" s="228">
        <f>H13</f>
        <v>100</v>
      </c>
      <c r="M13" s="228">
        <f>H13</f>
        <v>100</v>
      </c>
      <c r="N13" s="228">
        <f>H13</f>
        <v>100</v>
      </c>
      <c r="O13" s="228">
        <f>H13</f>
        <v>100</v>
      </c>
      <c r="P13" s="228">
        <f>H13</f>
        <v>100</v>
      </c>
    </row>
    <row r="19" spans="1:10" s="197" customFormat="1" ht="35.25" customHeight="1" x14ac:dyDescent="0.3">
      <c r="A19" s="541">
        <f>'Прил 1 к Паспорту'!A36:D36</f>
        <v>0</v>
      </c>
      <c r="B19" s="542"/>
      <c r="C19" s="542"/>
      <c r="D19" s="542"/>
      <c r="J19" s="197">
        <f>'Прил 1 к Паспорту'!G36</f>
        <v>0</v>
      </c>
    </row>
  </sheetData>
  <mergeCells count="13">
    <mergeCell ref="A9:P9"/>
    <mergeCell ref="A12:P12"/>
    <mergeCell ref="A19:D19"/>
    <mergeCell ref="M1:P1"/>
    <mergeCell ref="A3:P3"/>
    <mergeCell ref="A6:A8"/>
    <mergeCell ref="B6:B8"/>
    <mergeCell ref="C6:C8"/>
    <mergeCell ref="D6:D7"/>
    <mergeCell ref="E6:E7"/>
    <mergeCell ref="F6:F7"/>
    <mergeCell ref="G6:H6"/>
    <mergeCell ref="I6:P7"/>
  </mergeCells>
  <pageMargins left="0" right="0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view="pageBreakPreview" topLeftCell="C13" zoomScale="70" zoomScaleSheetLayoutView="70" workbookViewId="0">
      <selection activeCell="C43" sqref="C43"/>
    </sheetView>
  </sheetViews>
  <sheetFormatPr defaultColWidth="9.109375" defaultRowHeight="15.6" x14ac:dyDescent="0.3"/>
  <cols>
    <col min="1" max="1" width="17.33203125" style="296" customWidth="1"/>
    <col min="2" max="2" width="45.33203125" style="296" customWidth="1"/>
    <col min="3" max="3" width="55.109375" style="296" customWidth="1"/>
    <col min="4" max="5" width="9.109375" style="296" customWidth="1"/>
    <col min="6" max="6" width="7" style="296" customWidth="1"/>
    <col min="7" max="7" width="9.109375" style="296" customWidth="1"/>
    <col min="8" max="8" width="4.109375" style="296" customWidth="1"/>
    <col min="9" max="9" width="6.6640625" style="296" customWidth="1"/>
    <col min="10" max="10" width="5.44140625" style="296" customWidth="1"/>
    <col min="11" max="11" width="4.44140625" style="296" customWidth="1"/>
    <col min="12" max="12" width="9.109375" style="308" customWidth="1"/>
    <col min="13" max="13" width="7.33203125" style="308" customWidth="1"/>
    <col min="14" max="17" width="9.109375" style="308" customWidth="1"/>
    <col min="18" max="18" width="17.44140625" style="308" customWidth="1"/>
    <col min="19" max="19" width="13.109375" style="300" bestFit="1" customWidth="1"/>
    <col min="20" max="16384" width="9.109375" style="296"/>
  </cols>
  <sheetData>
    <row r="1" spans="1:21" s="285" customFormat="1" ht="93.75" customHeight="1" x14ac:dyDescent="0.3">
      <c r="A1" s="281"/>
      <c r="B1" s="281"/>
      <c r="C1" s="281"/>
      <c r="D1" s="574"/>
      <c r="E1" s="574"/>
      <c r="F1" s="574"/>
      <c r="G1" s="574"/>
      <c r="H1" s="574"/>
      <c r="I1" s="574"/>
      <c r="J1" s="281"/>
      <c r="K1" s="282"/>
      <c r="L1" s="283"/>
      <c r="M1" s="283"/>
      <c r="N1" s="575" t="s">
        <v>483</v>
      </c>
      <c r="O1" s="575"/>
      <c r="P1" s="575"/>
      <c r="Q1" s="575"/>
      <c r="R1" s="575"/>
      <c r="S1" s="576"/>
      <c r="T1" s="576"/>
      <c r="U1" s="284"/>
    </row>
    <row r="2" spans="1:21" s="285" customFormat="1" x14ac:dyDescent="0.3">
      <c r="A2" s="281"/>
      <c r="B2" s="281"/>
      <c r="C2" s="281"/>
      <c r="D2" s="574"/>
      <c r="E2" s="574"/>
      <c r="F2" s="574"/>
      <c r="G2" s="574"/>
      <c r="H2" s="574"/>
      <c r="I2" s="574"/>
      <c r="J2" s="281"/>
      <c r="K2" s="577"/>
      <c r="L2" s="577"/>
      <c r="M2" s="577"/>
      <c r="N2" s="577"/>
      <c r="O2" s="577"/>
      <c r="P2" s="577"/>
      <c r="Q2" s="577"/>
      <c r="R2" s="577"/>
      <c r="S2" s="576"/>
      <c r="T2" s="576"/>
      <c r="U2" s="284"/>
    </row>
    <row r="3" spans="1:21" s="285" customFormat="1" x14ac:dyDescent="0.3">
      <c r="A3" s="578" t="s">
        <v>322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0"/>
      <c r="T3" s="570"/>
      <c r="U3" s="570"/>
    </row>
    <row r="4" spans="1:21" s="285" customFormat="1" x14ac:dyDescent="0.3">
      <c r="A4" s="578" t="s">
        <v>439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0"/>
      <c r="T4" s="570"/>
      <c r="U4" s="570"/>
    </row>
    <row r="5" spans="1:21" s="285" customFormat="1" ht="8.25" customHeight="1" x14ac:dyDescent="0.3">
      <c r="A5" s="579"/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0"/>
      <c r="T5" s="570"/>
      <c r="U5" s="570"/>
    </row>
    <row r="6" spans="1:21" s="285" customFormat="1" ht="15.75" customHeight="1" x14ac:dyDescent="0.3">
      <c r="A6" s="573" t="s">
        <v>323</v>
      </c>
      <c r="B6" s="573" t="s">
        <v>251</v>
      </c>
      <c r="C6" s="573" t="s">
        <v>139</v>
      </c>
      <c r="D6" s="580" t="s">
        <v>140</v>
      </c>
      <c r="E6" s="581"/>
      <c r="F6" s="581"/>
      <c r="G6" s="581"/>
      <c r="H6" s="581"/>
      <c r="I6" s="581"/>
      <c r="J6" s="581"/>
      <c r="K6" s="582"/>
      <c r="L6" s="586" t="s">
        <v>324</v>
      </c>
      <c r="M6" s="587"/>
      <c r="N6" s="587"/>
      <c r="O6" s="587"/>
      <c r="P6" s="587"/>
      <c r="Q6" s="587"/>
      <c r="R6" s="588"/>
      <c r="S6" s="569"/>
      <c r="T6" s="570"/>
      <c r="U6" s="570"/>
    </row>
    <row r="7" spans="1:21" s="285" customFormat="1" ht="15.75" customHeight="1" x14ac:dyDescent="0.3">
      <c r="A7" s="573"/>
      <c r="B7" s="573"/>
      <c r="C7" s="573"/>
      <c r="D7" s="583"/>
      <c r="E7" s="584"/>
      <c r="F7" s="584"/>
      <c r="G7" s="584"/>
      <c r="H7" s="584"/>
      <c r="I7" s="584"/>
      <c r="J7" s="584"/>
      <c r="K7" s="585"/>
      <c r="L7" s="589"/>
      <c r="M7" s="590"/>
      <c r="N7" s="590"/>
      <c r="O7" s="590"/>
      <c r="P7" s="590"/>
      <c r="Q7" s="590"/>
      <c r="R7" s="591"/>
      <c r="S7" s="569"/>
      <c r="T7" s="570"/>
      <c r="U7" s="570"/>
    </row>
    <row r="8" spans="1:21" s="285" customFormat="1" ht="15" customHeight="1" x14ac:dyDescent="0.3">
      <c r="A8" s="573"/>
      <c r="B8" s="573"/>
      <c r="C8" s="573"/>
      <c r="D8" s="573" t="s">
        <v>255</v>
      </c>
      <c r="E8" s="573" t="s">
        <v>325</v>
      </c>
      <c r="F8" s="573"/>
      <c r="G8" s="573" t="s">
        <v>256</v>
      </c>
      <c r="H8" s="573"/>
      <c r="I8" s="573" t="s">
        <v>257</v>
      </c>
      <c r="J8" s="573"/>
      <c r="K8" s="573"/>
      <c r="L8" s="572" t="s">
        <v>440</v>
      </c>
      <c r="M8" s="572"/>
      <c r="N8" s="572" t="s">
        <v>441</v>
      </c>
      <c r="O8" s="572"/>
      <c r="P8" s="572" t="s">
        <v>442</v>
      </c>
      <c r="Q8" s="572"/>
      <c r="R8" s="572" t="s">
        <v>326</v>
      </c>
      <c r="S8" s="569"/>
      <c r="T8" s="570"/>
      <c r="U8" s="570"/>
    </row>
    <row r="9" spans="1:21" s="285" customFormat="1" x14ac:dyDescent="0.3">
      <c r="A9" s="573"/>
      <c r="B9" s="573"/>
      <c r="C9" s="573"/>
      <c r="D9" s="573"/>
      <c r="E9" s="573"/>
      <c r="F9" s="573"/>
      <c r="G9" s="573"/>
      <c r="H9" s="573"/>
      <c r="I9" s="573"/>
      <c r="J9" s="573"/>
      <c r="K9" s="573"/>
      <c r="L9" s="572"/>
      <c r="M9" s="572"/>
      <c r="N9" s="572"/>
      <c r="O9" s="572"/>
      <c r="P9" s="572"/>
      <c r="Q9" s="572"/>
      <c r="R9" s="572"/>
      <c r="S9" s="569"/>
      <c r="T9" s="570"/>
      <c r="U9" s="570"/>
    </row>
    <row r="10" spans="1:21" s="285" customFormat="1" x14ac:dyDescent="0.3">
      <c r="A10" s="573"/>
      <c r="B10" s="573"/>
      <c r="C10" s="573"/>
      <c r="D10" s="573"/>
      <c r="E10" s="573"/>
      <c r="F10" s="573"/>
      <c r="G10" s="573"/>
      <c r="H10" s="573"/>
      <c r="I10" s="573"/>
      <c r="J10" s="573"/>
      <c r="K10" s="573"/>
      <c r="L10" s="572"/>
      <c r="M10" s="572"/>
      <c r="N10" s="572"/>
      <c r="O10" s="572"/>
      <c r="P10" s="572"/>
      <c r="Q10" s="572"/>
      <c r="R10" s="572"/>
      <c r="S10" s="569"/>
      <c r="T10" s="570"/>
      <c r="U10" s="570"/>
    </row>
    <row r="11" spans="1:21" s="285" customFormat="1" x14ac:dyDescent="0.3">
      <c r="A11" s="573"/>
      <c r="B11" s="573"/>
      <c r="C11" s="573"/>
      <c r="D11" s="573"/>
      <c r="E11" s="573"/>
      <c r="F11" s="573"/>
      <c r="G11" s="573"/>
      <c r="H11" s="573"/>
      <c r="I11" s="573"/>
      <c r="J11" s="573"/>
      <c r="K11" s="573"/>
      <c r="L11" s="572"/>
      <c r="M11" s="572"/>
      <c r="N11" s="572"/>
      <c r="O11" s="572"/>
      <c r="P11" s="572"/>
      <c r="Q11" s="572"/>
      <c r="R11" s="572"/>
      <c r="S11" s="569"/>
      <c r="T11" s="570"/>
      <c r="U11" s="570"/>
    </row>
    <row r="12" spans="1:21" s="285" customFormat="1" x14ac:dyDescent="0.3">
      <c r="A12" s="540" t="s">
        <v>327</v>
      </c>
      <c r="B12" s="565" t="s">
        <v>328</v>
      </c>
      <c r="C12" s="286" t="s">
        <v>329</v>
      </c>
      <c r="D12" s="571" t="s">
        <v>199</v>
      </c>
      <c r="E12" s="571" t="s">
        <v>199</v>
      </c>
      <c r="F12" s="571"/>
      <c r="G12" s="571" t="s">
        <v>199</v>
      </c>
      <c r="H12" s="571"/>
      <c r="I12" s="571" t="s">
        <v>199</v>
      </c>
      <c r="J12" s="571"/>
      <c r="K12" s="571"/>
      <c r="L12" s="567">
        <f>L20+L24+L28</f>
        <v>572553.1</v>
      </c>
      <c r="M12" s="567"/>
      <c r="N12" s="567">
        <f>N20+N24+N28</f>
        <v>599313.19999999995</v>
      </c>
      <c r="O12" s="567"/>
      <c r="P12" s="567">
        <f>P20+P24+P28</f>
        <v>591712.19999999995</v>
      </c>
      <c r="Q12" s="567"/>
      <c r="R12" s="568">
        <f>L12+N12+P12</f>
        <v>1763578.4999999998</v>
      </c>
      <c r="S12" s="569"/>
      <c r="T12" s="570"/>
      <c r="U12" s="570"/>
    </row>
    <row r="13" spans="1:21" s="285" customFormat="1" x14ac:dyDescent="0.3">
      <c r="A13" s="540"/>
      <c r="B13" s="565"/>
      <c r="C13" s="286" t="s">
        <v>330</v>
      </c>
      <c r="D13" s="571"/>
      <c r="E13" s="571"/>
      <c r="F13" s="571"/>
      <c r="G13" s="571"/>
      <c r="H13" s="571"/>
      <c r="I13" s="571"/>
      <c r="J13" s="571"/>
      <c r="K13" s="571"/>
      <c r="L13" s="567"/>
      <c r="M13" s="567"/>
      <c r="N13" s="567"/>
      <c r="O13" s="567"/>
      <c r="P13" s="567"/>
      <c r="Q13" s="567"/>
      <c r="R13" s="568"/>
      <c r="S13" s="569"/>
      <c r="T13" s="570"/>
      <c r="U13" s="570"/>
    </row>
    <row r="14" spans="1:21" s="285" customFormat="1" x14ac:dyDescent="0.3">
      <c r="A14" s="540"/>
      <c r="B14" s="565"/>
      <c r="C14" s="286" t="s">
        <v>331</v>
      </c>
      <c r="D14" s="287"/>
      <c r="E14" s="571"/>
      <c r="F14" s="571"/>
      <c r="G14" s="571"/>
      <c r="H14" s="571"/>
      <c r="I14" s="571"/>
      <c r="J14" s="571"/>
      <c r="K14" s="571"/>
      <c r="L14" s="566"/>
      <c r="M14" s="566"/>
      <c r="N14" s="566"/>
      <c r="O14" s="566"/>
      <c r="P14" s="566"/>
      <c r="Q14" s="566"/>
      <c r="R14" s="288"/>
      <c r="S14" s="569"/>
      <c r="T14" s="570"/>
      <c r="U14" s="570"/>
    </row>
    <row r="15" spans="1:21" s="285" customFormat="1" ht="31.2" x14ac:dyDescent="0.3">
      <c r="A15" s="540"/>
      <c r="B15" s="565"/>
      <c r="C15" s="195" t="s">
        <v>332</v>
      </c>
      <c r="D15" s="289" t="s">
        <v>267</v>
      </c>
      <c r="E15" s="571" t="s">
        <v>199</v>
      </c>
      <c r="F15" s="571"/>
      <c r="G15" s="571" t="s">
        <v>159</v>
      </c>
      <c r="H15" s="571"/>
      <c r="I15" s="571" t="s">
        <v>159</v>
      </c>
      <c r="J15" s="571"/>
      <c r="K15" s="571"/>
      <c r="L15" s="566">
        <f>L34</f>
        <v>26550</v>
      </c>
      <c r="M15" s="566"/>
      <c r="N15" s="566">
        <f>N34</f>
        <v>57000</v>
      </c>
      <c r="O15" s="566"/>
      <c r="P15" s="566">
        <f>P34</f>
        <v>57000</v>
      </c>
      <c r="Q15" s="566"/>
      <c r="R15" s="288">
        <f t="shared" ref="R15:R20" si="0">L15+N15+P15</f>
        <v>140550</v>
      </c>
      <c r="S15" s="290"/>
      <c r="T15" s="284"/>
      <c r="U15" s="284"/>
    </row>
    <row r="16" spans="1:21" x14ac:dyDescent="0.3">
      <c r="A16" s="540"/>
      <c r="B16" s="565"/>
      <c r="C16" s="291" t="s">
        <v>118</v>
      </c>
      <c r="D16" s="292" t="s">
        <v>333</v>
      </c>
      <c r="E16" s="555" t="s">
        <v>199</v>
      </c>
      <c r="F16" s="555"/>
      <c r="G16" s="555" t="s">
        <v>159</v>
      </c>
      <c r="H16" s="555"/>
      <c r="I16" s="555" t="s">
        <v>159</v>
      </c>
      <c r="J16" s="555"/>
      <c r="K16" s="555"/>
      <c r="L16" s="556">
        <f>L35</f>
        <v>1186.7</v>
      </c>
      <c r="M16" s="556"/>
      <c r="N16" s="557">
        <f>N35</f>
        <v>1186.7</v>
      </c>
      <c r="O16" s="557"/>
      <c r="P16" s="557">
        <f>P35</f>
        <v>1186.7</v>
      </c>
      <c r="Q16" s="557"/>
      <c r="R16" s="293">
        <f t="shared" si="0"/>
        <v>3560.1000000000004</v>
      </c>
      <c r="S16" s="294"/>
      <c r="T16" s="295"/>
      <c r="U16" s="295"/>
    </row>
    <row r="17" spans="1:21" ht="31.2" x14ac:dyDescent="0.3">
      <c r="A17" s="540"/>
      <c r="B17" s="565"/>
      <c r="C17" s="291" t="s">
        <v>334</v>
      </c>
      <c r="D17" s="292" t="s">
        <v>270</v>
      </c>
      <c r="E17" s="555" t="s">
        <v>199</v>
      </c>
      <c r="F17" s="555"/>
      <c r="G17" s="555" t="s">
        <v>159</v>
      </c>
      <c r="H17" s="555"/>
      <c r="I17" s="555" t="s">
        <v>159</v>
      </c>
      <c r="J17" s="555"/>
      <c r="K17" s="555"/>
      <c r="L17" s="557">
        <f>L32</f>
        <v>100</v>
      </c>
      <c r="M17" s="557"/>
      <c r="N17" s="557">
        <f>N32</f>
        <v>100</v>
      </c>
      <c r="O17" s="557"/>
      <c r="P17" s="557">
        <f>P32</f>
        <v>100</v>
      </c>
      <c r="Q17" s="557"/>
      <c r="R17" s="293">
        <f t="shared" si="0"/>
        <v>300</v>
      </c>
      <c r="S17" s="294"/>
      <c r="T17" s="295"/>
      <c r="U17" s="295"/>
    </row>
    <row r="18" spans="1:21" ht="31.2" x14ac:dyDescent="0.3">
      <c r="A18" s="540"/>
      <c r="B18" s="565"/>
      <c r="C18" s="179" t="s">
        <v>303</v>
      </c>
      <c r="D18" s="182">
        <v>145</v>
      </c>
      <c r="E18" s="555" t="s">
        <v>199</v>
      </c>
      <c r="F18" s="555"/>
      <c r="G18" s="555" t="s">
        <v>199</v>
      </c>
      <c r="H18" s="555"/>
      <c r="I18" s="555" t="s">
        <v>199</v>
      </c>
      <c r="J18" s="555"/>
      <c r="K18" s="555"/>
      <c r="L18" s="556">
        <f>L23+L27+L31</f>
        <v>541443.4</v>
      </c>
      <c r="M18" s="556"/>
      <c r="N18" s="556">
        <f>N23+N27+N31</f>
        <v>541026.5</v>
      </c>
      <c r="O18" s="556"/>
      <c r="P18" s="556">
        <f>P23+P27+P31</f>
        <v>533425.5</v>
      </c>
      <c r="Q18" s="556"/>
      <c r="R18" s="293">
        <f t="shared" si="0"/>
        <v>1615895.4</v>
      </c>
      <c r="S18" s="297"/>
      <c r="T18" s="295"/>
      <c r="U18" s="295"/>
    </row>
    <row r="19" spans="1:21" x14ac:dyDescent="0.3">
      <c r="A19" s="540"/>
      <c r="B19" s="565"/>
      <c r="C19" s="298" t="s">
        <v>335</v>
      </c>
      <c r="D19" s="292" t="s">
        <v>159</v>
      </c>
      <c r="E19" s="555" t="s">
        <v>199</v>
      </c>
      <c r="F19" s="555"/>
      <c r="G19" s="555" t="s">
        <v>159</v>
      </c>
      <c r="H19" s="555"/>
      <c r="I19" s="555" t="s">
        <v>159</v>
      </c>
      <c r="J19" s="555"/>
      <c r="K19" s="555"/>
      <c r="L19" s="557">
        <f>L33</f>
        <v>3273</v>
      </c>
      <c r="M19" s="557"/>
      <c r="N19" s="557">
        <f>N33</f>
        <v>0</v>
      </c>
      <c r="O19" s="557"/>
      <c r="P19" s="557">
        <f>P33</f>
        <v>0</v>
      </c>
      <c r="Q19" s="557"/>
      <c r="R19" s="293">
        <f t="shared" si="0"/>
        <v>3273</v>
      </c>
      <c r="S19" s="294"/>
      <c r="T19" s="295"/>
      <c r="U19" s="295"/>
    </row>
    <row r="20" spans="1:21" x14ac:dyDescent="0.3">
      <c r="A20" s="540" t="s">
        <v>186</v>
      </c>
      <c r="B20" s="565" t="s">
        <v>336</v>
      </c>
      <c r="C20" s="298" t="s">
        <v>329</v>
      </c>
      <c r="D20" s="555" t="s">
        <v>159</v>
      </c>
      <c r="E20" s="555" t="s">
        <v>199</v>
      </c>
      <c r="F20" s="555"/>
      <c r="G20" s="555" t="s">
        <v>199</v>
      </c>
      <c r="H20" s="555"/>
      <c r="I20" s="555" t="s">
        <v>199</v>
      </c>
      <c r="J20" s="555"/>
      <c r="K20" s="555"/>
      <c r="L20" s="563">
        <f>L23</f>
        <v>333571.89999999997</v>
      </c>
      <c r="M20" s="563"/>
      <c r="N20" s="563">
        <f>N23</f>
        <v>333571.89999999997</v>
      </c>
      <c r="O20" s="563"/>
      <c r="P20" s="563">
        <f>P23</f>
        <v>333571.89999999997</v>
      </c>
      <c r="Q20" s="563"/>
      <c r="R20" s="563">
        <f t="shared" si="0"/>
        <v>1000715.7</v>
      </c>
      <c r="S20" s="561"/>
      <c r="T20" s="562"/>
      <c r="U20" s="562"/>
    </row>
    <row r="21" spans="1:21" x14ac:dyDescent="0.3">
      <c r="A21" s="540"/>
      <c r="B21" s="565"/>
      <c r="C21" s="299" t="s">
        <v>337</v>
      </c>
      <c r="D21" s="555"/>
      <c r="E21" s="555"/>
      <c r="F21" s="555"/>
      <c r="G21" s="555"/>
      <c r="H21" s="555"/>
      <c r="I21" s="555"/>
      <c r="J21" s="555"/>
      <c r="K21" s="555"/>
      <c r="L21" s="563"/>
      <c r="M21" s="563"/>
      <c r="N21" s="563"/>
      <c r="O21" s="563"/>
      <c r="P21" s="563"/>
      <c r="Q21" s="563"/>
      <c r="R21" s="563"/>
      <c r="S21" s="561"/>
      <c r="T21" s="562"/>
      <c r="U21" s="562"/>
    </row>
    <row r="22" spans="1:21" x14ac:dyDescent="0.3">
      <c r="A22" s="540"/>
      <c r="B22" s="565"/>
      <c r="C22" s="179" t="s">
        <v>331</v>
      </c>
      <c r="D22" s="182"/>
      <c r="E22" s="555"/>
      <c r="F22" s="555"/>
      <c r="G22" s="564"/>
      <c r="H22" s="564"/>
      <c r="I22" s="555"/>
      <c r="J22" s="555"/>
      <c r="K22" s="555"/>
      <c r="L22" s="556"/>
      <c r="M22" s="556"/>
      <c r="N22" s="556"/>
      <c r="O22" s="556"/>
      <c r="P22" s="556"/>
      <c r="Q22" s="556"/>
      <c r="R22" s="293"/>
      <c r="S22" s="561"/>
      <c r="T22" s="562"/>
      <c r="U22" s="562"/>
    </row>
    <row r="23" spans="1:21" ht="31.2" x14ac:dyDescent="0.3">
      <c r="A23" s="540"/>
      <c r="B23" s="565"/>
      <c r="C23" s="179" t="s">
        <v>303</v>
      </c>
      <c r="D23" s="182">
        <v>145</v>
      </c>
      <c r="E23" s="555" t="s">
        <v>199</v>
      </c>
      <c r="F23" s="555"/>
      <c r="G23" s="555" t="s">
        <v>159</v>
      </c>
      <c r="H23" s="555"/>
      <c r="I23" s="555" t="s">
        <v>159</v>
      </c>
      <c r="J23" s="555"/>
      <c r="K23" s="555"/>
      <c r="L23" s="556">
        <f>'ФЭО 2017-2019'!Q13</f>
        <v>333571.89999999997</v>
      </c>
      <c r="M23" s="556"/>
      <c r="N23" s="556">
        <f>'ФЭО 2017-2019'!X13</f>
        <v>333571.89999999997</v>
      </c>
      <c r="O23" s="556"/>
      <c r="P23" s="556">
        <f>'ФЭО 2017-2019'!AE13</f>
        <v>333571.89999999997</v>
      </c>
      <c r="Q23" s="556"/>
      <c r="R23" s="293">
        <f>L23+N23+P23</f>
        <v>1000715.7</v>
      </c>
      <c r="S23" s="561"/>
      <c r="T23" s="562"/>
      <c r="U23" s="562"/>
    </row>
    <row r="24" spans="1:21" x14ac:dyDescent="0.3">
      <c r="A24" s="540" t="s">
        <v>338</v>
      </c>
      <c r="B24" s="565" t="s">
        <v>339</v>
      </c>
      <c r="C24" s="298" t="s">
        <v>329</v>
      </c>
      <c r="D24" s="555" t="s">
        <v>159</v>
      </c>
      <c r="E24" s="555" t="s">
        <v>199</v>
      </c>
      <c r="F24" s="555"/>
      <c r="G24" s="555" t="s">
        <v>199</v>
      </c>
      <c r="H24" s="555"/>
      <c r="I24" s="555" t="s">
        <v>199</v>
      </c>
      <c r="J24" s="555"/>
      <c r="K24" s="555"/>
      <c r="L24" s="563">
        <f>L27</f>
        <v>115900.6</v>
      </c>
      <c r="M24" s="563"/>
      <c r="N24" s="563">
        <f>N27</f>
        <v>120361.09999999999</v>
      </c>
      <c r="O24" s="563"/>
      <c r="P24" s="563">
        <f>P27</f>
        <v>120361.09999999999</v>
      </c>
      <c r="Q24" s="563"/>
      <c r="R24" s="563">
        <f>R27</f>
        <v>356622.8</v>
      </c>
      <c r="S24" s="561"/>
      <c r="T24" s="562"/>
      <c r="U24" s="562"/>
    </row>
    <row r="25" spans="1:21" x14ac:dyDescent="0.3">
      <c r="A25" s="540"/>
      <c r="B25" s="565"/>
      <c r="C25" s="299" t="s">
        <v>337</v>
      </c>
      <c r="D25" s="555"/>
      <c r="E25" s="555"/>
      <c r="F25" s="555"/>
      <c r="G25" s="555"/>
      <c r="H25" s="555"/>
      <c r="I25" s="555"/>
      <c r="J25" s="555"/>
      <c r="K25" s="555"/>
      <c r="L25" s="563"/>
      <c r="M25" s="563"/>
      <c r="N25" s="563"/>
      <c r="O25" s="563"/>
      <c r="P25" s="563"/>
      <c r="Q25" s="563"/>
      <c r="R25" s="563"/>
      <c r="S25" s="561"/>
      <c r="T25" s="562"/>
      <c r="U25" s="562"/>
    </row>
    <row r="26" spans="1:21" x14ac:dyDescent="0.3">
      <c r="A26" s="540"/>
      <c r="B26" s="565"/>
      <c r="C26" s="179" t="s">
        <v>331</v>
      </c>
      <c r="D26" s="182"/>
      <c r="E26" s="555"/>
      <c r="F26" s="555"/>
      <c r="G26" s="564"/>
      <c r="H26" s="564"/>
      <c r="I26" s="555"/>
      <c r="J26" s="555"/>
      <c r="K26" s="555"/>
      <c r="L26" s="556"/>
      <c r="M26" s="556"/>
      <c r="N26" s="556"/>
      <c r="O26" s="556"/>
      <c r="P26" s="556"/>
      <c r="Q26" s="556"/>
      <c r="R26" s="293"/>
      <c r="S26" s="561"/>
      <c r="T26" s="562"/>
      <c r="U26" s="562"/>
    </row>
    <row r="27" spans="1:21" ht="31.2" x14ac:dyDescent="0.3">
      <c r="A27" s="540"/>
      <c r="B27" s="565"/>
      <c r="C27" s="179" t="s">
        <v>303</v>
      </c>
      <c r="D27" s="182">
        <v>145</v>
      </c>
      <c r="E27" s="555" t="s">
        <v>199</v>
      </c>
      <c r="F27" s="555"/>
      <c r="G27" s="555" t="s">
        <v>159</v>
      </c>
      <c r="H27" s="555"/>
      <c r="I27" s="555" t="s">
        <v>159</v>
      </c>
      <c r="J27" s="555"/>
      <c r="K27" s="555"/>
      <c r="L27" s="556">
        <f>'ФЭО 2017-2019'!Q19</f>
        <v>115900.6</v>
      </c>
      <c r="M27" s="556"/>
      <c r="N27" s="556">
        <f>'ФЭО 2017-2019'!X19</f>
        <v>120361.09999999999</v>
      </c>
      <c r="O27" s="556"/>
      <c r="P27" s="556">
        <f>'ФЭО 2017-2019'!AE19</f>
        <v>120361.09999999999</v>
      </c>
      <c r="Q27" s="556"/>
      <c r="R27" s="293">
        <f>L27+N27+P27</f>
        <v>356622.8</v>
      </c>
      <c r="S27" s="561"/>
      <c r="T27" s="562"/>
      <c r="U27" s="562"/>
    </row>
    <row r="28" spans="1:21" s="520" customFormat="1" x14ac:dyDescent="0.3">
      <c r="A28" s="540" t="s">
        <v>340</v>
      </c>
      <c r="B28" s="558" t="s">
        <v>341</v>
      </c>
      <c r="C28" s="521" t="s">
        <v>329</v>
      </c>
      <c r="D28" s="555" t="s">
        <v>159</v>
      </c>
      <c r="E28" s="555" t="s">
        <v>199</v>
      </c>
      <c r="F28" s="555"/>
      <c r="G28" s="555" t="s">
        <v>199</v>
      </c>
      <c r="H28" s="555"/>
      <c r="I28" s="555" t="s">
        <v>199</v>
      </c>
      <c r="J28" s="555"/>
      <c r="K28" s="555"/>
      <c r="L28" s="563">
        <f>SUM(L31:M35)</f>
        <v>123080.6</v>
      </c>
      <c r="M28" s="563"/>
      <c r="N28" s="563">
        <f>SUM(N31:O35)</f>
        <v>145380.20000000001</v>
      </c>
      <c r="O28" s="563"/>
      <c r="P28" s="563">
        <f>SUM(P31:Q35)</f>
        <v>137779.20000000001</v>
      </c>
      <c r="Q28" s="563"/>
      <c r="R28" s="563">
        <f>L28+N28+P28</f>
        <v>406240.00000000006</v>
      </c>
      <c r="S28" s="561"/>
      <c r="T28" s="562"/>
      <c r="U28" s="562"/>
    </row>
    <row r="29" spans="1:21" x14ac:dyDescent="0.3">
      <c r="A29" s="540"/>
      <c r="B29" s="559"/>
      <c r="C29" s="291" t="s">
        <v>337</v>
      </c>
      <c r="D29" s="555"/>
      <c r="E29" s="555"/>
      <c r="F29" s="555"/>
      <c r="G29" s="555"/>
      <c r="H29" s="555"/>
      <c r="I29" s="555"/>
      <c r="J29" s="555"/>
      <c r="K29" s="555"/>
      <c r="L29" s="563"/>
      <c r="M29" s="563"/>
      <c r="N29" s="563"/>
      <c r="O29" s="563"/>
      <c r="P29" s="563"/>
      <c r="Q29" s="563"/>
      <c r="R29" s="563"/>
      <c r="S29" s="561"/>
      <c r="T29" s="562"/>
      <c r="U29" s="562"/>
    </row>
    <row r="30" spans="1:21" x14ac:dyDescent="0.3">
      <c r="A30" s="540"/>
      <c r="B30" s="559"/>
      <c r="C30" s="179" t="s">
        <v>331</v>
      </c>
      <c r="D30" s="182"/>
      <c r="E30" s="555"/>
      <c r="F30" s="555"/>
      <c r="G30" s="555"/>
      <c r="H30" s="555"/>
      <c r="I30" s="564"/>
      <c r="J30" s="564"/>
      <c r="K30" s="564"/>
      <c r="L30" s="556"/>
      <c r="M30" s="556"/>
      <c r="N30" s="556"/>
      <c r="O30" s="556"/>
      <c r="P30" s="556"/>
      <c r="Q30" s="556"/>
      <c r="R30" s="293"/>
      <c r="S30" s="561"/>
      <c r="T30" s="562"/>
      <c r="U30" s="562"/>
    </row>
    <row r="31" spans="1:21" ht="31.2" x14ac:dyDescent="0.3">
      <c r="A31" s="540"/>
      <c r="B31" s="559"/>
      <c r="C31" s="179" t="s">
        <v>303</v>
      </c>
      <c r="D31" s="182">
        <v>145</v>
      </c>
      <c r="E31" s="555" t="s">
        <v>199</v>
      </c>
      <c r="F31" s="555"/>
      <c r="G31" s="555" t="s">
        <v>159</v>
      </c>
      <c r="H31" s="555"/>
      <c r="I31" s="555" t="s">
        <v>159</v>
      </c>
      <c r="J31" s="555"/>
      <c r="K31" s="555"/>
      <c r="L31" s="556">
        <f>'ФЭО 2017-2019'!N154+'ФЭО 2017-2019'!N157+'ФЭО 2017-2019'!N158+'ФЭО 2017-2019'!N159</f>
        <v>91970.900000000009</v>
      </c>
      <c r="M31" s="556"/>
      <c r="N31" s="556">
        <f>'ФЭО 2017-2019'!U154+'ФЭО 2017-2019'!U157+'ФЭО 2017-2019'!U158+'ФЭО 2017-2019'!U159</f>
        <v>87093.5</v>
      </c>
      <c r="O31" s="556"/>
      <c r="P31" s="556">
        <f>'ФЭО 2017-2019'!AB154+'ФЭО 2017-2019'!AB157+'ФЭО 2017-2019'!AB158+'ФЭО 2017-2019'!AB159</f>
        <v>79492.5</v>
      </c>
      <c r="Q31" s="556"/>
      <c r="R31" s="293">
        <f t="shared" ref="R31:R35" si="1">L31+N31+P31</f>
        <v>258556.90000000002</v>
      </c>
      <c r="S31" s="561"/>
      <c r="T31" s="562"/>
      <c r="U31" s="562"/>
    </row>
    <row r="32" spans="1:21" ht="31.2" x14ac:dyDescent="0.3">
      <c r="A32" s="540"/>
      <c r="B32" s="559"/>
      <c r="C32" s="291" t="s">
        <v>334</v>
      </c>
      <c r="D32" s="292" t="s">
        <v>270</v>
      </c>
      <c r="E32" s="555" t="s">
        <v>199</v>
      </c>
      <c r="F32" s="555"/>
      <c r="G32" s="555" t="s">
        <v>159</v>
      </c>
      <c r="H32" s="555"/>
      <c r="I32" s="555" t="s">
        <v>159</v>
      </c>
      <c r="J32" s="555"/>
      <c r="K32" s="555"/>
      <c r="L32" s="557">
        <f>'ФЭО 2017-2019'!Q160</f>
        <v>100</v>
      </c>
      <c r="M32" s="557"/>
      <c r="N32" s="557">
        <f>'ФЭО 2017-2019'!X160</f>
        <v>100</v>
      </c>
      <c r="O32" s="557"/>
      <c r="P32" s="557">
        <f>'ФЭО 2017-2019'!AE160</f>
        <v>100</v>
      </c>
      <c r="Q32" s="557"/>
      <c r="R32" s="293">
        <f t="shared" si="1"/>
        <v>300</v>
      </c>
    </row>
    <row r="33" spans="1:19" x14ac:dyDescent="0.3">
      <c r="A33" s="540"/>
      <c r="B33" s="559"/>
      <c r="C33" s="298" t="s">
        <v>335</v>
      </c>
      <c r="D33" s="292"/>
      <c r="E33" s="555" t="s">
        <v>199</v>
      </c>
      <c r="F33" s="555"/>
      <c r="G33" s="555" t="s">
        <v>159</v>
      </c>
      <c r="H33" s="555"/>
      <c r="I33" s="555" t="s">
        <v>159</v>
      </c>
      <c r="J33" s="555"/>
      <c r="K33" s="555"/>
      <c r="L33" s="557">
        <f>'ФЭО 2017-2019'!Q161</f>
        <v>3273</v>
      </c>
      <c r="M33" s="557"/>
      <c r="N33" s="557">
        <f>'ФЭО 2017-2019'!X161</f>
        <v>0</v>
      </c>
      <c r="O33" s="557"/>
      <c r="P33" s="557">
        <f>'ФЭО 2017-2019'!AE161</f>
        <v>0</v>
      </c>
      <c r="Q33" s="557"/>
      <c r="R33" s="293">
        <f t="shared" si="1"/>
        <v>3273</v>
      </c>
    </row>
    <row r="34" spans="1:19" ht="31.2" x14ac:dyDescent="0.3">
      <c r="A34" s="540"/>
      <c r="B34" s="559"/>
      <c r="C34" s="291" t="s">
        <v>342</v>
      </c>
      <c r="D34" s="292" t="s">
        <v>267</v>
      </c>
      <c r="E34" s="555" t="s">
        <v>199</v>
      </c>
      <c r="F34" s="555"/>
      <c r="G34" s="555" t="s">
        <v>159</v>
      </c>
      <c r="H34" s="555"/>
      <c r="I34" s="555" t="s">
        <v>159</v>
      </c>
      <c r="J34" s="555"/>
      <c r="K34" s="555"/>
      <c r="L34" s="557">
        <f>'ФЭО 2017-2019'!Q155</f>
        <v>26550</v>
      </c>
      <c r="M34" s="557"/>
      <c r="N34" s="557">
        <f>'ФЭО 2017-2019'!X155</f>
        <v>57000</v>
      </c>
      <c r="O34" s="557"/>
      <c r="P34" s="557">
        <f>'ФЭО 2017-2019'!AE155</f>
        <v>57000</v>
      </c>
      <c r="Q34" s="557"/>
      <c r="R34" s="293">
        <f t="shared" si="1"/>
        <v>140550</v>
      </c>
    </row>
    <row r="35" spans="1:19" x14ac:dyDescent="0.3">
      <c r="A35" s="540"/>
      <c r="B35" s="560"/>
      <c r="C35" s="291" t="s">
        <v>118</v>
      </c>
      <c r="D35" s="292" t="s">
        <v>333</v>
      </c>
      <c r="E35" s="555" t="s">
        <v>199</v>
      </c>
      <c r="F35" s="555"/>
      <c r="G35" s="555" t="s">
        <v>159</v>
      </c>
      <c r="H35" s="555"/>
      <c r="I35" s="555" t="s">
        <v>159</v>
      </c>
      <c r="J35" s="555"/>
      <c r="K35" s="555"/>
      <c r="L35" s="556">
        <f>'ФЭО 2017-2019'!Q156</f>
        <v>1186.7</v>
      </c>
      <c r="M35" s="556"/>
      <c r="N35" s="557">
        <f>'ФЭО 2017-2019'!X156</f>
        <v>1186.7</v>
      </c>
      <c r="O35" s="557"/>
      <c r="P35" s="557">
        <f>'ФЭО 2017-2019'!AE156</f>
        <v>1186.7</v>
      </c>
      <c r="Q35" s="557"/>
      <c r="R35" s="293">
        <f t="shared" si="1"/>
        <v>3560.1000000000004</v>
      </c>
    </row>
    <row r="36" spans="1:19" s="285" customFormat="1" x14ac:dyDescent="0.3">
      <c r="A36" s="301"/>
      <c r="B36" s="290"/>
      <c r="C36" s="290"/>
      <c r="D36" s="302"/>
      <c r="E36" s="303"/>
      <c r="F36" s="303"/>
      <c r="G36" s="303"/>
      <c r="H36" s="303"/>
      <c r="I36" s="303"/>
      <c r="J36" s="303"/>
      <c r="K36" s="303"/>
      <c r="L36" s="304"/>
      <c r="M36" s="304"/>
      <c r="N36" s="304"/>
      <c r="O36" s="304"/>
      <c r="P36" s="304"/>
      <c r="Q36" s="304"/>
      <c r="R36" s="304"/>
      <c r="S36" s="305"/>
    </row>
    <row r="37" spans="1:19" s="285" customFormat="1" ht="22.5" customHeight="1" x14ac:dyDescent="0.3">
      <c r="A37" s="552" t="s">
        <v>304</v>
      </c>
      <c r="B37" s="553"/>
      <c r="C37" s="553"/>
      <c r="D37" s="553"/>
      <c r="L37" s="554" t="s">
        <v>304</v>
      </c>
      <c r="M37" s="554"/>
      <c r="N37" s="554"/>
      <c r="O37" s="306"/>
      <c r="P37" s="306"/>
      <c r="Q37" s="306"/>
      <c r="R37" s="306"/>
      <c r="S37" s="307"/>
    </row>
    <row r="38" spans="1:19" ht="42.75" customHeight="1" x14ac:dyDescent="0.3">
      <c r="A38" s="541">
        <f>'Прил 1 к Паспорту'!A36:D36</f>
        <v>0</v>
      </c>
      <c r="B38" s="542"/>
      <c r="C38" s="542"/>
      <c r="D38" s="542"/>
      <c r="E38" s="414"/>
      <c r="F38" s="414"/>
      <c r="G38" s="414"/>
      <c r="H38" s="414"/>
      <c r="I38" s="414"/>
      <c r="J38" s="414">
        <f>'Прил 1 к Паспорту'!G36</f>
        <v>0</v>
      </c>
      <c r="K38" s="414"/>
    </row>
  </sheetData>
  <mergeCells count="180">
    <mergeCell ref="A38:D38"/>
    <mergeCell ref="D1:E1"/>
    <mergeCell ref="F1:G1"/>
    <mergeCell ref="H1:I1"/>
    <mergeCell ref="N1:R1"/>
    <mergeCell ref="S1:T1"/>
    <mergeCell ref="D2:E2"/>
    <mergeCell ref="F2:G2"/>
    <mergeCell ref="H2:I2"/>
    <mergeCell ref="K2:R2"/>
    <mergeCell ref="S2:T2"/>
    <mergeCell ref="A3:R3"/>
    <mergeCell ref="S3:U5"/>
    <mergeCell ref="A4:R4"/>
    <mergeCell ref="A5:R5"/>
    <mergeCell ref="A6:A11"/>
    <mergeCell ref="B6:B11"/>
    <mergeCell ref="C6:C11"/>
    <mergeCell ref="D6:K7"/>
    <mergeCell ref="L6:R7"/>
    <mergeCell ref="S6:U7"/>
    <mergeCell ref="P8:Q11"/>
    <mergeCell ref="R8:R11"/>
    <mergeCell ref="S8:U10"/>
    <mergeCell ref="S11:U11"/>
    <mergeCell ref="L8:M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S14:U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R12:R13"/>
    <mergeCell ref="S12:U13"/>
    <mergeCell ref="E14:F14"/>
    <mergeCell ref="G14:H14"/>
    <mergeCell ref="I14:K14"/>
    <mergeCell ref="L14:M14"/>
    <mergeCell ref="N14:O14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R20:R21"/>
    <mergeCell ref="S20:U21"/>
    <mergeCell ref="E22:F22"/>
    <mergeCell ref="G22:H22"/>
    <mergeCell ref="I22:K22"/>
    <mergeCell ref="L22:M22"/>
    <mergeCell ref="N22:O22"/>
    <mergeCell ref="E20:F21"/>
    <mergeCell ref="G20:H21"/>
    <mergeCell ref="I20:K21"/>
    <mergeCell ref="A24:A27"/>
    <mergeCell ref="B24:B27"/>
    <mergeCell ref="D24:D25"/>
    <mergeCell ref="E24:F25"/>
    <mergeCell ref="G24:H25"/>
    <mergeCell ref="I24:K25"/>
    <mergeCell ref="P22:Q22"/>
    <mergeCell ref="S22:U22"/>
    <mergeCell ref="E23:F23"/>
    <mergeCell ref="G23:H23"/>
    <mergeCell ref="I23:K23"/>
    <mergeCell ref="L23:M23"/>
    <mergeCell ref="N23:O23"/>
    <mergeCell ref="P23:Q23"/>
    <mergeCell ref="S23:U23"/>
    <mergeCell ref="A20:A23"/>
    <mergeCell ref="B20:B23"/>
    <mergeCell ref="D20:D21"/>
    <mergeCell ref="L24:M25"/>
    <mergeCell ref="N24:O25"/>
    <mergeCell ref="P24:Q25"/>
    <mergeCell ref="R24:R25"/>
    <mergeCell ref="S24:U25"/>
    <mergeCell ref="E26:F26"/>
    <mergeCell ref="G26:H26"/>
    <mergeCell ref="I26:K26"/>
    <mergeCell ref="L26:M26"/>
    <mergeCell ref="N26:O26"/>
    <mergeCell ref="P26:Q26"/>
    <mergeCell ref="S26:U26"/>
    <mergeCell ref="E27:F27"/>
    <mergeCell ref="G27:H27"/>
    <mergeCell ref="I27:K27"/>
    <mergeCell ref="L27:M27"/>
    <mergeCell ref="N27:O27"/>
    <mergeCell ref="P27:Q27"/>
    <mergeCell ref="S27:U27"/>
    <mergeCell ref="L28:M29"/>
    <mergeCell ref="N28:O29"/>
    <mergeCell ref="P28:Q29"/>
    <mergeCell ref="R28:R29"/>
    <mergeCell ref="S28:U29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S30:U30"/>
    <mergeCell ref="G32:H32"/>
    <mergeCell ref="I32:K32"/>
    <mergeCell ref="E31:F31"/>
    <mergeCell ref="G31:H31"/>
    <mergeCell ref="I31:K31"/>
    <mergeCell ref="L31:M31"/>
    <mergeCell ref="N31:O31"/>
    <mergeCell ref="P31:Q31"/>
    <mergeCell ref="S31:U31"/>
    <mergeCell ref="L32:M32"/>
    <mergeCell ref="N32:O32"/>
    <mergeCell ref="P32:Q32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E32:F32"/>
  </mergeCells>
  <printOptions horizontalCentered="1"/>
  <pageMargins left="0" right="0" top="0.74803149606299213" bottom="0.74803149606299213" header="0.31496062992125984" footer="0.31496062992125984"/>
  <pageSetup paperSize="9" scale="56" fitToHeight="1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topLeftCell="A10" zoomScale="80" zoomScaleSheetLayoutView="80" workbookViewId="0">
      <selection activeCell="K23" sqref="K23"/>
    </sheetView>
  </sheetViews>
  <sheetFormatPr defaultRowHeight="14.4" x14ac:dyDescent="0.3"/>
  <cols>
    <col min="1" max="1" width="17.109375" style="321" customWidth="1"/>
    <col min="2" max="2" width="36.88671875" style="321" customWidth="1"/>
    <col min="3" max="3" width="27.33203125" style="321" customWidth="1"/>
    <col min="4" max="4" width="15.6640625" style="339" customWidth="1"/>
    <col min="5" max="5" width="13.33203125" style="339" customWidth="1"/>
    <col min="6" max="6" width="14.44140625" style="339" customWidth="1"/>
    <col min="7" max="7" width="13.44140625" style="339" customWidth="1"/>
    <col min="8" max="8" width="14.109375" style="321" customWidth="1"/>
    <col min="9" max="256" width="9.109375" style="321"/>
    <col min="257" max="257" width="17.109375" style="321" customWidth="1"/>
    <col min="258" max="258" width="36.88671875" style="321" customWidth="1"/>
    <col min="259" max="259" width="25.33203125" style="321" customWidth="1"/>
    <col min="260" max="260" width="15.6640625" style="321" customWidth="1"/>
    <col min="261" max="261" width="13.33203125" style="321" customWidth="1"/>
    <col min="262" max="262" width="14.44140625" style="321" customWidth="1"/>
    <col min="263" max="263" width="13.44140625" style="321" customWidth="1"/>
    <col min="264" max="264" width="14.109375" style="321" customWidth="1"/>
    <col min="265" max="512" width="9.109375" style="321"/>
    <col min="513" max="513" width="17.109375" style="321" customWidth="1"/>
    <col min="514" max="514" width="36.88671875" style="321" customWidth="1"/>
    <col min="515" max="515" width="25.33203125" style="321" customWidth="1"/>
    <col min="516" max="516" width="15.6640625" style="321" customWidth="1"/>
    <col min="517" max="517" width="13.33203125" style="321" customWidth="1"/>
    <col min="518" max="518" width="14.44140625" style="321" customWidth="1"/>
    <col min="519" max="519" width="13.44140625" style="321" customWidth="1"/>
    <col min="520" max="520" width="14.109375" style="321" customWidth="1"/>
    <col min="521" max="768" width="9.109375" style="321"/>
    <col min="769" max="769" width="17.109375" style="321" customWidth="1"/>
    <col min="770" max="770" width="36.88671875" style="321" customWidth="1"/>
    <col min="771" max="771" width="25.33203125" style="321" customWidth="1"/>
    <col min="772" max="772" width="15.6640625" style="321" customWidth="1"/>
    <col min="773" max="773" width="13.33203125" style="321" customWidth="1"/>
    <col min="774" max="774" width="14.44140625" style="321" customWidth="1"/>
    <col min="775" max="775" width="13.44140625" style="321" customWidth="1"/>
    <col min="776" max="776" width="14.109375" style="321" customWidth="1"/>
    <col min="777" max="1024" width="9.109375" style="321"/>
    <col min="1025" max="1025" width="17.109375" style="321" customWidth="1"/>
    <col min="1026" max="1026" width="36.88671875" style="321" customWidth="1"/>
    <col min="1027" max="1027" width="25.33203125" style="321" customWidth="1"/>
    <col min="1028" max="1028" width="15.6640625" style="321" customWidth="1"/>
    <col min="1029" max="1029" width="13.33203125" style="321" customWidth="1"/>
    <col min="1030" max="1030" width="14.44140625" style="321" customWidth="1"/>
    <col min="1031" max="1031" width="13.44140625" style="321" customWidth="1"/>
    <col min="1032" max="1032" width="14.109375" style="321" customWidth="1"/>
    <col min="1033" max="1280" width="9.109375" style="321"/>
    <col min="1281" max="1281" width="17.109375" style="321" customWidth="1"/>
    <col min="1282" max="1282" width="36.88671875" style="321" customWidth="1"/>
    <col min="1283" max="1283" width="25.33203125" style="321" customWidth="1"/>
    <col min="1284" max="1284" width="15.6640625" style="321" customWidth="1"/>
    <col min="1285" max="1285" width="13.33203125" style="321" customWidth="1"/>
    <col min="1286" max="1286" width="14.44140625" style="321" customWidth="1"/>
    <col min="1287" max="1287" width="13.44140625" style="321" customWidth="1"/>
    <col min="1288" max="1288" width="14.109375" style="321" customWidth="1"/>
    <col min="1289" max="1536" width="9.109375" style="321"/>
    <col min="1537" max="1537" width="17.109375" style="321" customWidth="1"/>
    <col min="1538" max="1538" width="36.88671875" style="321" customWidth="1"/>
    <col min="1539" max="1539" width="25.33203125" style="321" customWidth="1"/>
    <col min="1540" max="1540" width="15.6640625" style="321" customWidth="1"/>
    <col min="1541" max="1541" width="13.33203125" style="321" customWidth="1"/>
    <col min="1542" max="1542" width="14.44140625" style="321" customWidth="1"/>
    <col min="1543" max="1543" width="13.44140625" style="321" customWidth="1"/>
    <col min="1544" max="1544" width="14.109375" style="321" customWidth="1"/>
    <col min="1545" max="1792" width="9.109375" style="321"/>
    <col min="1793" max="1793" width="17.109375" style="321" customWidth="1"/>
    <col min="1794" max="1794" width="36.88671875" style="321" customWidth="1"/>
    <col min="1795" max="1795" width="25.33203125" style="321" customWidth="1"/>
    <col min="1796" max="1796" width="15.6640625" style="321" customWidth="1"/>
    <col min="1797" max="1797" width="13.33203125" style="321" customWidth="1"/>
    <col min="1798" max="1798" width="14.44140625" style="321" customWidth="1"/>
    <col min="1799" max="1799" width="13.44140625" style="321" customWidth="1"/>
    <col min="1800" max="1800" width="14.109375" style="321" customWidth="1"/>
    <col min="1801" max="2048" width="9.109375" style="321"/>
    <col min="2049" max="2049" width="17.109375" style="321" customWidth="1"/>
    <col min="2050" max="2050" width="36.88671875" style="321" customWidth="1"/>
    <col min="2051" max="2051" width="25.33203125" style="321" customWidth="1"/>
    <col min="2052" max="2052" width="15.6640625" style="321" customWidth="1"/>
    <col min="2053" max="2053" width="13.33203125" style="321" customWidth="1"/>
    <col min="2054" max="2054" width="14.44140625" style="321" customWidth="1"/>
    <col min="2055" max="2055" width="13.44140625" style="321" customWidth="1"/>
    <col min="2056" max="2056" width="14.109375" style="321" customWidth="1"/>
    <col min="2057" max="2304" width="9.109375" style="321"/>
    <col min="2305" max="2305" width="17.109375" style="321" customWidth="1"/>
    <col min="2306" max="2306" width="36.88671875" style="321" customWidth="1"/>
    <col min="2307" max="2307" width="25.33203125" style="321" customWidth="1"/>
    <col min="2308" max="2308" width="15.6640625" style="321" customWidth="1"/>
    <col min="2309" max="2309" width="13.33203125" style="321" customWidth="1"/>
    <col min="2310" max="2310" width="14.44140625" style="321" customWidth="1"/>
    <col min="2311" max="2311" width="13.44140625" style="321" customWidth="1"/>
    <col min="2312" max="2312" width="14.109375" style="321" customWidth="1"/>
    <col min="2313" max="2560" width="9.109375" style="321"/>
    <col min="2561" max="2561" width="17.109375" style="321" customWidth="1"/>
    <col min="2562" max="2562" width="36.88671875" style="321" customWidth="1"/>
    <col min="2563" max="2563" width="25.33203125" style="321" customWidth="1"/>
    <col min="2564" max="2564" width="15.6640625" style="321" customWidth="1"/>
    <col min="2565" max="2565" width="13.33203125" style="321" customWidth="1"/>
    <col min="2566" max="2566" width="14.44140625" style="321" customWidth="1"/>
    <col min="2567" max="2567" width="13.44140625" style="321" customWidth="1"/>
    <col min="2568" max="2568" width="14.109375" style="321" customWidth="1"/>
    <col min="2569" max="2816" width="9.109375" style="321"/>
    <col min="2817" max="2817" width="17.109375" style="321" customWidth="1"/>
    <col min="2818" max="2818" width="36.88671875" style="321" customWidth="1"/>
    <col min="2819" max="2819" width="25.33203125" style="321" customWidth="1"/>
    <col min="2820" max="2820" width="15.6640625" style="321" customWidth="1"/>
    <col min="2821" max="2821" width="13.33203125" style="321" customWidth="1"/>
    <col min="2822" max="2822" width="14.44140625" style="321" customWidth="1"/>
    <col min="2823" max="2823" width="13.44140625" style="321" customWidth="1"/>
    <col min="2824" max="2824" width="14.109375" style="321" customWidth="1"/>
    <col min="2825" max="3072" width="9.109375" style="321"/>
    <col min="3073" max="3073" width="17.109375" style="321" customWidth="1"/>
    <col min="3074" max="3074" width="36.88671875" style="321" customWidth="1"/>
    <col min="3075" max="3075" width="25.33203125" style="321" customWidth="1"/>
    <col min="3076" max="3076" width="15.6640625" style="321" customWidth="1"/>
    <col min="3077" max="3077" width="13.33203125" style="321" customWidth="1"/>
    <col min="3078" max="3078" width="14.44140625" style="321" customWidth="1"/>
    <col min="3079" max="3079" width="13.44140625" style="321" customWidth="1"/>
    <col min="3080" max="3080" width="14.109375" style="321" customWidth="1"/>
    <col min="3081" max="3328" width="9.109375" style="321"/>
    <col min="3329" max="3329" width="17.109375" style="321" customWidth="1"/>
    <col min="3330" max="3330" width="36.88671875" style="321" customWidth="1"/>
    <col min="3331" max="3331" width="25.33203125" style="321" customWidth="1"/>
    <col min="3332" max="3332" width="15.6640625" style="321" customWidth="1"/>
    <col min="3333" max="3333" width="13.33203125" style="321" customWidth="1"/>
    <col min="3334" max="3334" width="14.44140625" style="321" customWidth="1"/>
    <col min="3335" max="3335" width="13.44140625" style="321" customWidth="1"/>
    <col min="3336" max="3336" width="14.109375" style="321" customWidth="1"/>
    <col min="3337" max="3584" width="9.109375" style="321"/>
    <col min="3585" max="3585" width="17.109375" style="321" customWidth="1"/>
    <col min="3586" max="3586" width="36.88671875" style="321" customWidth="1"/>
    <col min="3587" max="3587" width="25.33203125" style="321" customWidth="1"/>
    <col min="3588" max="3588" width="15.6640625" style="321" customWidth="1"/>
    <col min="3589" max="3589" width="13.33203125" style="321" customWidth="1"/>
    <col min="3590" max="3590" width="14.44140625" style="321" customWidth="1"/>
    <col min="3591" max="3591" width="13.44140625" style="321" customWidth="1"/>
    <col min="3592" max="3592" width="14.109375" style="321" customWidth="1"/>
    <col min="3593" max="3840" width="9.109375" style="321"/>
    <col min="3841" max="3841" width="17.109375" style="321" customWidth="1"/>
    <col min="3842" max="3842" width="36.88671875" style="321" customWidth="1"/>
    <col min="3843" max="3843" width="25.33203125" style="321" customWidth="1"/>
    <col min="3844" max="3844" width="15.6640625" style="321" customWidth="1"/>
    <col min="3845" max="3845" width="13.33203125" style="321" customWidth="1"/>
    <col min="3846" max="3846" width="14.44140625" style="321" customWidth="1"/>
    <col min="3847" max="3847" width="13.44140625" style="321" customWidth="1"/>
    <col min="3848" max="3848" width="14.109375" style="321" customWidth="1"/>
    <col min="3849" max="4096" width="9.109375" style="321"/>
    <col min="4097" max="4097" width="17.109375" style="321" customWidth="1"/>
    <col min="4098" max="4098" width="36.88671875" style="321" customWidth="1"/>
    <col min="4099" max="4099" width="25.33203125" style="321" customWidth="1"/>
    <col min="4100" max="4100" width="15.6640625" style="321" customWidth="1"/>
    <col min="4101" max="4101" width="13.33203125" style="321" customWidth="1"/>
    <col min="4102" max="4102" width="14.44140625" style="321" customWidth="1"/>
    <col min="4103" max="4103" width="13.44140625" style="321" customWidth="1"/>
    <col min="4104" max="4104" width="14.109375" style="321" customWidth="1"/>
    <col min="4105" max="4352" width="9.109375" style="321"/>
    <col min="4353" max="4353" width="17.109375" style="321" customWidth="1"/>
    <col min="4354" max="4354" width="36.88671875" style="321" customWidth="1"/>
    <col min="4355" max="4355" width="25.33203125" style="321" customWidth="1"/>
    <col min="4356" max="4356" width="15.6640625" style="321" customWidth="1"/>
    <col min="4357" max="4357" width="13.33203125" style="321" customWidth="1"/>
    <col min="4358" max="4358" width="14.44140625" style="321" customWidth="1"/>
    <col min="4359" max="4359" width="13.44140625" style="321" customWidth="1"/>
    <col min="4360" max="4360" width="14.109375" style="321" customWidth="1"/>
    <col min="4361" max="4608" width="9.109375" style="321"/>
    <col min="4609" max="4609" width="17.109375" style="321" customWidth="1"/>
    <col min="4610" max="4610" width="36.88671875" style="321" customWidth="1"/>
    <col min="4611" max="4611" width="25.33203125" style="321" customWidth="1"/>
    <col min="4612" max="4612" width="15.6640625" style="321" customWidth="1"/>
    <col min="4613" max="4613" width="13.33203125" style="321" customWidth="1"/>
    <col min="4614" max="4614" width="14.44140625" style="321" customWidth="1"/>
    <col min="4615" max="4615" width="13.44140625" style="321" customWidth="1"/>
    <col min="4616" max="4616" width="14.109375" style="321" customWidth="1"/>
    <col min="4617" max="4864" width="9.109375" style="321"/>
    <col min="4865" max="4865" width="17.109375" style="321" customWidth="1"/>
    <col min="4866" max="4866" width="36.88671875" style="321" customWidth="1"/>
    <col min="4867" max="4867" width="25.33203125" style="321" customWidth="1"/>
    <col min="4868" max="4868" width="15.6640625" style="321" customWidth="1"/>
    <col min="4869" max="4869" width="13.33203125" style="321" customWidth="1"/>
    <col min="4870" max="4870" width="14.44140625" style="321" customWidth="1"/>
    <col min="4871" max="4871" width="13.44140625" style="321" customWidth="1"/>
    <col min="4872" max="4872" width="14.109375" style="321" customWidth="1"/>
    <col min="4873" max="5120" width="9.109375" style="321"/>
    <col min="5121" max="5121" width="17.109375" style="321" customWidth="1"/>
    <col min="5122" max="5122" width="36.88671875" style="321" customWidth="1"/>
    <col min="5123" max="5123" width="25.33203125" style="321" customWidth="1"/>
    <col min="5124" max="5124" width="15.6640625" style="321" customWidth="1"/>
    <col min="5125" max="5125" width="13.33203125" style="321" customWidth="1"/>
    <col min="5126" max="5126" width="14.44140625" style="321" customWidth="1"/>
    <col min="5127" max="5127" width="13.44140625" style="321" customWidth="1"/>
    <col min="5128" max="5128" width="14.109375" style="321" customWidth="1"/>
    <col min="5129" max="5376" width="9.109375" style="321"/>
    <col min="5377" max="5377" width="17.109375" style="321" customWidth="1"/>
    <col min="5378" max="5378" width="36.88671875" style="321" customWidth="1"/>
    <col min="5379" max="5379" width="25.33203125" style="321" customWidth="1"/>
    <col min="5380" max="5380" width="15.6640625" style="321" customWidth="1"/>
    <col min="5381" max="5381" width="13.33203125" style="321" customWidth="1"/>
    <col min="5382" max="5382" width="14.44140625" style="321" customWidth="1"/>
    <col min="5383" max="5383" width="13.44140625" style="321" customWidth="1"/>
    <col min="5384" max="5384" width="14.109375" style="321" customWidth="1"/>
    <col min="5385" max="5632" width="9.109375" style="321"/>
    <col min="5633" max="5633" width="17.109375" style="321" customWidth="1"/>
    <col min="5634" max="5634" width="36.88671875" style="321" customWidth="1"/>
    <col min="5635" max="5635" width="25.33203125" style="321" customWidth="1"/>
    <col min="5636" max="5636" width="15.6640625" style="321" customWidth="1"/>
    <col min="5637" max="5637" width="13.33203125" style="321" customWidth="1"/>
    <col min="5638" max="5638" width="14.44140625" style="321" customWidth="1"/>
    <col min="5639" max="5639" width="13.44140625" style="321" customWidth="1"/>
    <col min="5640" max="5640" width="14.109375" style="321" customWidth="1"/>
    <col min="5641" max="5888" width="9.109375" style="321"/>
    <col min="5889" max="5889" width="17.109375" style="321" customWidth="1"/>
    <col min="5890" max="5890" width="36.88671875" style="321" customWidth="1"/>
    <col min="5891" max="5891" width="25.33203125" style="321" customWidth="1"/>
    <col min="5892" max="5892" width="15.6640625" style="321" customWidth="1"/>
    <col min="5893" max="5893" width="13.33203125" style="321" customWidth="1"/>
    <col min="5894" max="5894" width="14.44140625" style="321" customWidth="1"/>
    <col min="5895" max="5895" width="13.44140625" style="321" customWidth="1"/>
    <col min="5896" max="5896" width="14.109375" style="321" customWidth="1"/>
    <col min="5897" max="6144" width="9.109375" style="321"/>
    <col min="6145" max="6145" width="17.109375" style="321" customWidth="1"/>
    <col min="6146" max="6146" width="36.88671875" style="321" customWidth="1"/>
    <col min="6147" max="6147" width="25.33203125" style="321" customWidth="1"/>
    <col min="6148" max="6148" width="15.6640625" style="321" customWidth="1"/>
    <col min="6149" max="6149" width="13.33203125" style="321" customWidth="1"/>
    <col min="6150" max="6150" width="14.44140625" style="321" customWidth="1"/>
    <col min="6151" max="6151" width="13.44140625" style="321" customWidth="1"/>
    <col min="6152" max="6152" width="14.109375" style="321" customWidth="1"/>
    <col min="6153" max="6400" width="9.109375" style="321"/>
    <col min="6401" max="6401" width="17.109375" style="321" customWidth="1"/>
    <col min="6402" max="6402" width="36.88671875" style="321" customWidth="1"/>
    <col min="6403" max="6403" width="25.33203125" style="321" customWidth="1"/>
    <col min="6404" max="6404" width="15.6640625" style="321" customWidth="1"/>
    <col min="6405" max="6405" width="13.33203125" style="321" customWidth="1"/>
    <col min="6406" max="6406" width="14.44140625" style="321" customWidth="1"/>
    <col min="6407" max="6407" width="13.44140625" style="321" customWidth="1"/>
    <col min="6408" max="6408" width="14.109375" style="321" customWidth="1"/>
    <col min="6409" max="6656" width="9.109375" style="321"/>
    <col min="6657" max="6657" width="17.109375" style="321" customWidth="1"/>
    <col min="6658" max="6658" width="36.88671875" style="321" customWidth="1"/>
    <col min="6659" max="6659" width="25.33203125" style="321" customWidth="1"/>
    <col min="6660" max="6660" width="15.6640625" style="321" customWidth="1"/>
    <col min="6661" max="6661" width="13.33203125" style="321" customWidth="1"/>
    <col min="6662" max="6662" width="14.44140625" style="321" customWidth="1"/>
    <col min="6663" max="6663" width="13.44140625" style="321" customWidth="1"/>
    <col min="6664" max="6664" width="14.109375" style="321" customWidth="1"/>
    <col min="6665" max="6912" width="9.109375" style="321"/>
    <col min="6913" max="6913" width="17.109375" style="321" customWidth="1"/>
    <col min="6914" max="6914" width="36.88671875" style="321" customWidth="1"/>
    <col min="6915" max="6915" width="25.33203125" style="321" customWidth="1"/>
    <col min="6916" max="6916" width="15.6640625" style="321" customWidth="1"/>
    <col min="6917" max="6917" width="13.33203125" style="321" customWidth="1"/>
    <col min="6918" max="6918" width="14.44140625" style="321" customWidth="1"/>
    <col min="6919" max="6919" width="13.44140625" style="321" customWidth="1"/>
    <col min="6920" max="6920" width="14.109375" style="321" customWidth="1"/>
    <col min="6921" max="7168" width="9.109375" style="321"/>
    <col min="7169" max="7169" width="17.109375" style="321" customWidth="1"/>
    <col min="7170" max="7170" width="36.88671875" style="321" customWidth="1"/>
    <col min="7171" max="7171" width="25.33203125" style="321" customWidth="1"/>
    <col min="7172" max="7172" width="15.6640625" style="321" customWidth="1"/>
    <col min="7173" max="7173" width="13.33203125" style="321" customWidth="1"/>
    <col min="7174" max="7174" width="14.44140625" style="321" customWidth="1"/>
    <col min="7175" max="7175" width="13.44140625" style="321" customWidth="1"/>
    <col min="7176" max="7176" width="14.109375" style="321" customWidth="1"/>
    <col min="7177" max="7424" width="9.109375" style="321"/>
    <col min="7425" max="7425" width="17.109375" style="321" customWidth="1"/>
    <col min="7426" max="7426" width="36.88671875" style="321" customWidth="1"/>
    <col min="7427" max="7427" width="25.33203125" style="321" customWidth="1"/>
    <col min="7428" max="7428" width="15.6640625" style="321" customWidth="1"/>
    <col min="7429" max="7429" width="13.33203125" style="321" customWidth="1"/>
    <col min="7430" max="7430" width="14.44140625" style="321" customWidth="1"/>
    <col min="7431" max="7431" width="13.44140625" style="321" customWidth="1"/>
    <col min="7432" max="7432" width="14.109375" style="321" customWidth="1"/>
    <col min="7433" max="7680" width="9.109375" style="321"/>
    <col min="7681" max="7681" width="17.109375" style="321" customWidth="1"/>
    <col min="7682" max="7682" width="36.88671875" style="321" customWidth="1"/>
    <col min="7683" max="7683" width="25.33203125" style="321" customWidth="1"/>
    <col min="7684" max="7684" width="15.6640625" style="321" customWidth="1"/>
    <col min="7685" max="7685" width="13.33203125" style="321" customWidth="1"/>
    <col min="7686" max="7686" width="14.44140625" style="321" customWidth="1"/>
    <col min="7687" max="7687" width="13.44140625" style="321" customWidth="1"/>
    <col min="7688" max="7688" width="14.109375" style="321" customWidth="1"/>
    <col min="7689" max="7936" width="9.109375" style="321"/>
    <col min="7937" max="7937" width="17.109375" style="321" customWidth="1"/>
    <col min="7938" max="7938" width="36.88671875" style="321" customWidth="1"/>
    <col min="7939" max="7939" width="25.33203125" style="321" customWidth="1"/>
    <col min="7940" max="7940" width="15.6640625" style="321" customWidth="1"/>
    <col min="7941" max="7941" width="13.33203125" style="321" customWidth="1"/>
    <col min="7942" max="7942" width="14.44140625" style="321" customWidth="1"/>
    <col min="7943" max="7943" width="13.44140625" style="321" customWidth="1"/>
    <col min="7944" max="7944" width="14.109375" style="321" customWidth="1"/>
    <col min="7945" max="8192" width="9.109375" style="321"/>
    <col min="8193" max="8193" width="17.109375" style="321" customWidth="1"/>
    <col min="8194" max="8194" width="36.88671875" style="321" customWidth="1"/>
    <col min="8195" max="8195" width="25.33203125" style="321" customWidth="1"/>
    <col min="8196" max="8196" width="15.6640625" style="321" customWidth="1"/>
    <col min="8197" max="8197" width="13.33203125" style="321" customWidth="1"/>
    <col min="8198" max="8198" width="14.44140625" style="321" customWidth="1"/>
    <col min="8199" max="8199" width="13.44140625" style="321" customWidth="1"/>
    <col min="8200" max="8200" width="14.109375" style="321" customWidth="1"/>
    <col min="8201" max="8448" width="9.109375" style="321"/>
    <col min="8449" max="8449" width="17.109375" style="321" customWidth="1"/>
    <col min="8450" max="8450" width="36.88671875" style="321" customWidth="1"/>
    <col min="8451" max="8451" width="25.33203125" style="321" customWidth="1"/>
    <col min="8452" max="8452" width="15.6640625" style="321" customWidth="1"/>
    <col min="8453" max="8453" width="13.33203125" style="321" customWidth="1"/>
    <col min="8454" max="8454" width="14.44140625" style="321" customWidth="1"/>
    <col min="8455" max="8455" width="13.44140625" style="321" customWidth="1"/>
    <col min="8456" max="8456" width="14.109375" style="321" customWidth="1"/>
    <col min="8457" max="8704" width="9.109375" style="321"/>
    <col min="8705" max="8705" width="17.109375" style="321" customWidth="1"/>
    <col min="8706" max="8706" width="36.88671875" style="321" customWidth="1"/>
    <col min="8707" max="8707" width="25.33203125" style="321" customWidth="1"/>
    <col min="8708" max="8708" width="15.6640625" style="321" customWidth="1"/>
    <col min="8709" max="8709" width="13.33203125" style="321" customWidth="1"/>
    <col min="8710" max="8710" width="14.44140625" style="321" customWidth="1"/>
    <col min="8711" max="8711" width="13.44140625" style="321" customWidth="1"/>
    <col min="8712" max="8712" width="14.109375" style="321" customWidth="1"/>
    <col min="8713" max="8960" width="9.109375" style="321"/>
    <col min="8961" max="8961" width="17.109375" style="321" customWidth="1"/>
    <col min="8962" max="8962" width="36.88671875" style="321" customWidth="1"/>
    <col min="8963" max="8963" width="25.33203125" style="321" customWidth="1"/>
    <col min="8964" max="8964" width="15.6640625" style="321" customWidth="1"/>
    <col min="8965" max="8965" width="13.33203125" style="321" customWidth="1"/>
    <col min="8966" max="8966" width="14.44140625" style="321" customWidth="1"/>
    <col min="8967" max="8967" width="13.44140625" style="321" customWidth="1"/>
    <col min="8968" max="8968" width="14.109375" style="321" customWidth="1"/>
    <col min="8969" max="9216" width="9.109375" style="321"/>
    <col min="9217" max="9217" width="17.109375" style="321" customWidth="1"/>
    <col min="9218" max="9218" width="36.88671875" style="321" customWidth="1"/>
    <col min="9219" max="9219" width="25.33203125" style="321" customWidth="1"/>
    <col min="9220" max="9220" width="15.6640625" style="321" customWidth="1"/>
    <col min="9221" max="9221" width="13.33203125" style="321" customWidth="1"/>
    <col min="9222" max="9222" width="14.44140625" style="321" customWidth="1"/>
    <col min="9223" max="9223" width="13.44140625" style="321" customWidth="1"/>
    <col min="9224" max="9224" width="14.109375" style="321" customWidth="1"/>
    <col min="9225" max="9472" width="9.109375" style="321"/>
    <col min="9473" max="9473" width="17.109375" style="321" customWidth="1"/>
    <col min="9474" max="9474" width="36.88671875" style="321" customWidth="1"/>
    <col min="9475" max="9475" width="25.33203125" style="321" customWidth="1"/>
    <col min="9476" max="9476" width="15.6640625" style="321" customWidth="1"/>
    <col min="9477" max="9477" width="13.33203125" style="321" customWidth="1"/>
    <col min="9478" max="9478" width="14.44140625" style="321" customWidth="1"/>
    <col min="9479" max="9479" width="13.44140625" style="321" customWidth="1"/>
    <col min="9480" max="9480" width="14.109375" style="321" customWidth="1"/>
    <col min="9481" max="9728" width="9.109375" style="321"/>
    <col min="9729" max="9729" width="17.109375" style="321" customWidth="1"/>
    <col min="9730" max="9730" width="36.88671875" style="321" customWidth="1"/>
    <col min="9731" max="9731" width="25.33203125" style="321" customWidth="1"/>
    <col min="9732" max="9732" width="15.6640625" style="321" customWidth="1"/>
    <col min="9733" max="9733" width="13.33203125" style="321" customWidth="1"/>
    <col min="9734" max="9734" width="14.44140625" style="321" customWidth="1"/>
    <col min="9735" max="9735" width="13.44140625" style="321" customWidth="1"/>
    <col min="9736" max="9736" width="14.109375" style="321" customWidth="1"/>
    <col min="9737" max="9984" width="9.109375" style="321"/>
    <col min="9985" max="9985" width="17.109375" style="321" customWidth="1"/>
    <col min="9986" max="9986" width="36.88671875" style="321" customWidth="1"/>
    <col min="9987" max="9987" width="25.33203125" style="321" customWidth="1"/>
    <col min="9988" max="9988" width="15.6640625" style="321" customWidth="1"/>
    <col min="9989" max="9989" width="13.33203125" style="321" customWidth="1"/>
    <col min="9990" max="9990" width="14.44140625" style="321" customWidth="1"/>
    <col min="9991" max="9991" width="13.44140625" style="321" customWidth="1"/>
    <col min="9992" max="9992" width="14.109375" style="321" customWidth="1"/>
    <col min="9993" max="10240" width="9.109375" style="321"/>
    <col min="10241" max="10241" width="17.109375" style="321" customWidth="1"/>
    <col min="10242" max="10242" width="36.88671875" style="321" customWidth="1"/>
    <col min="10243" max="10243" width="25.33203125" style="321" customWidth="1"/>
    <col min="10244" max="10244" width="15.6640625" style="321" customWidth="1"/>
    <col min="10245" max="10245" width="13.33203125" style="321" customWidth="1"/>
    <col min="10246" max="10246" width="14.44140625" style="321" customWidth="1"/>
    <col min="10247" max="10247" width="13.44140625" style="321" customWidth="1"/>
    <col min="10248" max="10248" width="14.109375" style="321" customWidth="1"/>
    <col min="10249" max="10496" width="9.109375" style="321"/>
    <col min="10497" max="10497" width="17.109375" style="321" customWidth="1"/>
    <col min="10498" max="10498" width="36.88671875" style="321" customWidth="1"/>
    <col min="10499" max="10499" width="25.33203125" style="321" customWidth="1"/>
    <col min="10500" max="10500" width="15.6640625" style="321" customWidth="1"/>
    <col min="10501" max="10501" width="13.33203125" style="321" customWidth="1"/>
    <col min="10502" max="10502" width="14.44140625" style="321" customWidth="1"/>
    <col min="10503" max="10503" width="13.44140625" style="321" customWidth="1"/>
    <col min="10504" max="10504" width="14.109375" style="321" customWidth="1"/>
    <col min="10505" max="10752" width="9.109375" style="321"/>
    <col min="10753" max="10753" width="17.109375" style="321" customWidth="1"/>
    <col min="10754" max="10754" width="36.88671875" style="321" customWidth="1"/>
    <col min="10755" max="10755" width="25.33203125" style="321" customWidth="1"/>
    <col min="10756" max="10756" width="15.6640625" style="321" customWidth="1"/>
    <col min="10757" max="10757" width="13.33203125" style="321" customWidth="1"/>
    <col min="10758" max="10758" width="14.44140625" style="321" customWidth="1"/>
    <col min="10759" max="10759" width="13.44140625" style="321" customWidth="1"/>
    <col min="10760" max="10760" width="14.109375" style="321" customWidth="1"/>
    <col min="10761" max="11008" width="9.109375" style="321"/>
    <col min="11009" max="11009" width="17.109375" style="321" customWidth="1"/>
    <col min="11010" max="11010" width="36.88671875" style="321" customWidth="1"/>
    <col min="11011" max="11011" width="25.33203125" style="321" customWidth="1"/>
    <col min="11012" max="11012" width="15.6640625" style="321" customWidth="1"/>
    <col min="11013" max="11013" width="13.33203125" style="321" customWidth="1"/>
    <col min="11014" max="11014" width="14.44140625" style="321" customWidth="1"/>
    <col min="11015" max="11015" width="13.44140625" style="321" customWidth="1"/>
    <col min="11016" max="11016" width="14.109375" style="321" customWidth="1"/>
    <col min="11017" max="11264" width="9.109375" style="321"/>
    <col min="11265" max="11265" width="17.109375" style="321" customWidth="1"/>
    <col min="11266" max="11266" width="36.88671875" style="321" customWidth="1"/>
    <col min="11267" max="11267" width="25.33203125" style="321" customWidth="1"/>
    <col min="11268" max="11268" width="15.6640625" style="321" customWidth="1"/>
    <col min="11269" max="11269" width="13.33203125" style="321" customWidth="1"/>
    <col min="11270" max="11270" width="14.44140625" style="321" customWidth="1"/>
    <col min="11271" max="11271" width="13.44140625" style="321" customWidth="1"/>
    <col min="11272" max="11272" width="14.109375" style="321" customWidth="1"/>
    <col min="11273" max="11520" width="9.109375" style="321"/>
    <col min="11521" max="11521" width="17.109375" style="321" customWidth="1"/>
    <col min="11522" max="11522" width="36.88671875" style="321" customWidth="1"/>
    <col min="11523" max="11523" width="25.33203125" style="321" customWidth="1"/>
    <col min="11524" max="11524" width="15.6640625" style="321" customWidth="1"/>
    <col min="11525" max="11525" width="13.33203125" style="321" customWidth="1"/>
    <col min="11526" max="11526" width="14.44140625" style="321" customWidth="1"/>
    <col min="11527" max="11527" width="13.44140625" style="321" customWidth="1"/>
    <col min="11528" max="11528" width="14.109375" style="321" customWidth="1"/>
    <col min="11529" max="11776" width="9.109375" style="321"/>
    <col min="11777" max="11777" width="17.109375" style="321" customWidth="1"/>
    <col min="11778" max="11778" width="36.88671875" style="321" customWidth="1"/>
    <col min="11779" max="11779" width="25.33203125" style="321" customWidth="1"/>
    <col min="11780" max="11780" width="15.6640625" style="321" customWidth="1"/>
    <col min="11781" max="11781" width="13.33203125" style="321" customWidth="1"/>
    <col min="11782" max="11782" width="14.44140625" style="321" customWidth="1"/>
    <col min="11783" max="11783" width="13.44140625" style="321" customWidth="1"/>
    <col min="11784" max="11784" width="14.109375" style="321" customWidth="1"/>
    <col min="11785" max="12032" width="9.109375" style="321"/>
    <col min="12033" max="12033" width="17.109375" style="321" customWidth="1"/>
    <col min="12034" max="12034" width="36.88671875" style="321" customWidth="1"/>
    <col min="12035" max="12035" width="25.33203125" style="321" customWidth="1"/>
    <col min="12036" max="12036" width="15.6640625" style="321" customWidth="1"/>
    <col min="12037" max="12037" width="13.33203125" style="321" customWidth="1"/>
    <col min="12038" max="12038" width="14.44140625" style="321" customWidth="1"/>
    <col min="12039" max="12039" width="13.44140625" style="321" customWidth="1"/>
    <col min="12040" max="12040" width="14.109375" style="321" customWidth="1"/>
    <col min="12041" max="12288" width="9.109375" style="321"/>
    <col min="12289" max="12289" width="17.109375" style="321" customWidth="1"/>
    <col min="12290" max="12290" width="36.88671875" style="321" customWidth="1"/>
    <col min="12291" max="12291" width="25.33203125" style="321" customWidth="1"/>
    <col min="12292" max="12292" width="15.6640625" style="321" customWidth="1"/>
    <col min="12293" max="12293" width="13.33203125" style="321" customWidth="1"/>
    <col min="12294" max="12294" width="14.44140625" style="321" customWidth="1"/>
    <col min="12295" max="12295" width="13.44140625" style="321" customWidth="1"/>
    <col min="12296" max="12296" width="14.109375" style="321" customWidth="1"/>
    <col min="12297" max="12544" width="9.109375" style="321"/>
    <col min="12545" max="12545" width="17.109375" style="321" customWidth="1"/>
    <col min="12546" max="12546" width="36.88671875" style="321" customWidth="1"/>
    <col min="12547" max="12547" width="25.33203125" style="321" customWidth="1"/>
    <col min="12548" max="12548" width="15.6640625" style="321" customWidth="1"/>
    <col min="12549" max="12549" width="13.33203125" style="321" customWidth="1"/>
    <col min="12550" max="12550" width="14.44140625" style="321" customWidth="1"/>
    <col min="12551" max="12551" width="13.44140625" style="321" customWidth="1"/>
    <col min="12552" max="12552" width="14.109375" style="321" customWidth="1"/>
    <col min="12553" max="12800" width="9.109375" style="321"/>
    <col min="12801" max="12801" width="17.109375" style="321" customWidth="1"/>
    <col min="12802" max="12802" width="36.88671875" style="321" customWidth="1"/>
    <col min="12803" max="12803" width="25.33203125" style="321" customWidth="1"/>
    <col min="12804" max="12804" width="15.6640625" style="321" customWidth="1"/>
    <col min="12805" max="12805" width="13.33203125" style="321" customWidth="1"/>
    <col min="12806" max="12806" width="14.44140625" style="321" customWidth="1"/>
    <col min="12807" max="12807" width="13.44140625" style="321" customWidth="1"/>
    <col min="12808" max="12808" width="14.109375" style="321" customWidth="1"/>
    <col min="12809" max="13056" width="9.109375" style="321"/>
    <col min="13057" max="13057" width="17.109375" style="321" customWidth="1"/>
    <col min="13058" max="13058" width="36.88671875" style="321" customWidth="1"/>
    <col min="13059" max="13059" width="25.33203125" style="321" customWidth="1"/>
    <col min="13060" max="13060" width="15.6640625" style="321" customWidth="1"/>
    <col min="13061" max="13061" width="13.33203125" style="321" customWidth="1"/>
    <col min="13062" max="13062" width="14.44140625" style="321" customWidth="1"/>
    <col min="13063" max="13063" width="13.44140625" style="321" customWidth="1"/>
    <col min="13064" max="13064" width="14.109375" style="321" customWidth="1"/>
    <col min="13065" max="13312" width="9.109375" style="321"/>
    <col min="13313" max="13313" width="17.109375" style="321" customWidth="1"/>
    <col min="13314" max="13314" width="36.88671875" style="321" customWidth="1"/>
    <col min="13315" max="13315" width="25.33203125" style="321" customWidth="1"/>
    <col min="13316" max="13316" width="15.6640625" style="321" customWidth="1"/>
    <col min="13317" max="13317" width="13.33203125" style="321" customWidth="1"/>
    <col min="13318" max="13318" width="14.44140625" style="321" customWidth="1"/>
    <col min="13319" max="13319" width="13.44140625" style="321" customWidth="1"/>
    <col min="13320" max="13320" width="14.109375" style="321" customWidth="1"/>
    <col min="13321" max="13568" width="9.109375" style="321"/>
    <col min="13569" max="13569" width="17.109375" style="321" customWidth="1"/>
    <col min="13570" max="13570" width="36.88671875" style="321" customWidth="1"/>
    <col min="13571" max="13571" width="25.33203125" style="321" customWidth="1"/>
    <col min="13572" max="13572" width="15.6640625" style="321" customWidth="1"/>
    <col min="13573" max="13573" width="13.33203125" style="321" customWidth="1"/>
    <col min="13574" max="13574" width="14.44140625" style="321" customWidth="1"/>
    <col min="13575" max="13575" width="13.44140625" style="321" customWidth="1"/>
    <col min="13576" max="13576" width="14.109375" style="321" customWidth="1"/>
    <col min="13577" max="13824" width="9.109375" style="321"/>
    <col min="13825" max="13825" width="17.109375" style="321" customWidth="1"/>
    <col min="13826" max="13826" width="36.88671875" style="321" customWidth="1"/>
    <col min="13827" max="13827" width="25.33203125" style="321" customWidth="1"/>
    <col min="13828" max="13828" width="15.6640625" style="321" customWidth="1"/>
    <col min="13829" max="13829" width="13.33203125" style="321" customWidth="1"/>
    <col min="13830" max="13830" width="14.44140625" style="321" customWidth="1"/>
    <col min="13831" max="13831" width="13.44140625" style="321" customWidth="1"/>
    <col min="13832" max="13832" width="14.109375" style="321" customWidth="1"/>
    <col min="13833" max="14080" width="9.109375" style="321"/>
    <col min="14081" max="14081" width="17.109375" style="321" customWidth="1"/>
    <col min="14082" max="14082" width="36.88671875" style="321" customWidth="1"/>
    <col min="14083" max="14083" width="25.33203125" style="321" customWidth="1"/>
    <col min="14084" max="14084" width="15.6640625" style="321" customWidth="1"/>
    <col min="14085" max="14085" width="13.33203125" style="321" customWidth="1"/>
    <col min="14086" max="14086" width="14.44140625" style="321" customWidth="1"/>
    <col min="14087" max="14087" width="13.44140625" style="321" customWidth="1"/>
    <col min="14088" max="14088" width="14.109375" style="321" customWidth="1"/>
    <col min="14089" max="14336" width="9.109375" style="321"/>
    <col min="14337" max="14337" width="17.109375" style="321" customWidth="1"/>
    <col min="14338" max="14338" width="36.88671875" style="321" customWidth="1"/>
    <col min="14339" max="14339" width="25.33203125" style="321" customWidth="1"/>
    <col min="14340" max="14340" width="15.6640625" style="321" customWidth="1"/>
    <col min="14341" max="14341" width="13.33203125" style="321" customWidth="1"/>
    <col min="14342" max="14342" width="14.44140625" style="321" customWidth="1"/>
    <col min="14343" max="14343" width="13.44140625" style="321" customWidth="1"/>
    <col min="14344" max="14344" width="14.109375" style="321" customWidth="1"/>
    <col min="14345" max="14592" width="9.109375" style="321"/>
    <col min="14593" max="14593" width="17.109375" style="321" customWidth="1"/>
    <col min="14594" max="14594" width="36.88671875" style="321" customWidth="1"/>
    <col min="14595" max="14595" width="25.33203125" style="321" customWidth="1"/>
    <col min="14596" max="14596" width="15.6640625" style="321" customWidth="1"/>
    <col min="14597" max="14597" width="13.33203125" style="321" customWidth="1"/>
    <col min="14598" max="14598" width="14.44140625" style="321" customWidth="1"/>
    <col min="14599" max="14599" width="13.44140625" style="321" customWidth="1"/>
    <col min="14600" max="14600" width="14.109375" style="321" customWidth="1"/>
    <col min="14601" max="14848" width="9.109375" style="321"/>
    <col min="14849" max="14849" width="17.109375" style="321" customWidth="1"/>
    <col min="14850" max="14850" width="36.88671875" style="321" customWidth="1"/>
    <col min="14851" max="14851" width="25.33203125" style="321" customWidth="1"/>
    <col min="14852" max="14852" width="15.6640625" style="321" customWidth="1"/>
    <col min="14853" max="14853" width="13.33203125" style="321" customWidth="1"/>
    <col min="14854" max="14854" width="14.44140625" style="321" customWidth="1"/>
    <col min="14855" max="14855" width="13.44140625" style="321" customWidth="1"/>
    <col min="14856" max="14856" width="14.109375" style="321" customWidth="1"/>
    <col min="14857" max="15104" width="9.109375" style="321"/>
    <col min="15105" max="15105" width="17.109375" style="321" customWidth="1"/>
    <col min="15106" max="15106" width="36.88671875" style="321" customWidth="1"/>
    <col min="15107" max="15107" width="25.33203125" style="321" customWidth="1"/>
    <col min="15108" max="15108" width="15.6640625" style="321" customWidth="1"/>
    <col min="15109" max="15109" width="13.33203125" style="321" customWidth="1"/>
    <col min="15110" max="15110" width="14.44140625" style="321" customWidth="1"/>
    <col min="15111" max="15111" width="13.44140625" style="321" customWidth="1"/>
    <col min="15112" max="15112" width="14.109375" style="321" customWidth="1"/>
    <col min="15113" max="15360" width="9.109375" style="321"/>
    <col min="15361" max="15361" width="17.109375" style="321" customWidth="1"/>
    <col min="15362" max="15362" width="36.88671875" style="321" customWidth="1"/>
    <col min="15363" max="15363" width="25.33203125" style="321" customWidth="1"/>
    <col min="15364" max="15364" width="15.6640625" style="321" customWidth="1"/>
    <col min="15365" max="15365" width="13.33203125" style="321" customWidth="1"/>
    <col min="15366" max="15366" width="14.44140625" style="321" customWidth="1"/>
    <col min="15367" max="15367" width="13.44140625" style="321" customWidth="1"/>
    <col min="15368" max="15368" width="14.109375" style="321" customWidth="1"/>
    <col min="15369" max="15616" width="9.109375" style="321"/>
    <col min="15617" max="15617" width="17.109375" style="321" customWidth="1"/>
    <col min="15618" max="15618" width="36.88671875" style="321" customWidth="1"/>
    <col min="15619" max="15619" width="25.33203125" style="321" customWidth="1"/>
    <col min="15620" max="15620" width="15.6640625" style="321" customWidth="1"/>
    <col min="15621" max="15621" width="13.33203125" style="321" customWidth="1"/>
    <col min="15622" max="15622" width="14.44140625" style="321" customWidth="1"/>
    <col min="15623" max="15623" width="13.44140625" style="321" customWidth="1"/>
    <col min="15624" max="15624" width="14.109375" style="321" customWidth="1"/>
    <col min="15625" max="15872" width="9.109375" style="321"/>
    <col min="15873" max="15873" width="17.109375" style="321" customWidth="1"/>
    <col min="15874" max="15874" width="36.88671875" style="321" customWidth="1"/>
    <col min="15875" max="15875" width="25.33203125" style="321" customWidth="1"/>
    <col min="15876" max="15876" width="15.6640625" style="321" customWidth="1"/>
    <col min="15877" max="15877" width="13.33203125" style="321" customWidth="1"/>
    <col min="15878" max="15878" width="14.44140625" style="321" customWidth="1"/>
    <col min="15879" max="15879" width="13.44140625" style="321" customWidth="1"/>
    <col min="15880" max="15880" width="14.109375" style="321" customWidth="1"/>
    <col min="15881" max="16128" width="9.109375" style="321"/>
    <col min="16129" max="16129" width="17.109375" style="321" customWidth="1"/>
    <col min="16130" max="16130" width="36.88671875" style="321" customWidth="1"/>
    <col min="16131" max="16131" width="25.33203125" style="321" customWidth="1"/>
    <col min="16132" max="16132" width="15.6640625" style="321" customWidth="1"/>
    <col min="16133" max="16133" width="13.33203125" style="321" customWidth="1"/>
    <col min="16134" max="16134" width="14.44140625" style="321" customWidth="1"/>
    <col min="16135" max="16135" width="13.44140625" style="321" customWidth="1"/>
    <col min="16136" max="16136" width="14.109375" style="321" customWidth="1"/>
    <col min="16137" max="16384" width="9.109375" style="321"/>
  </cols>
  <sheetData>
    <row r="1" spans="1:13" s="311" customFormat="1" ht="78.75" customHeight="1" x14ac:dyDescent="0.3">
      <c r="A1" s="309"/>
      <c r="B1" s="309"/>
      <c r="C1" s="309"/>
      <c r="D1" s="596" t="s">
        <v>484</v>
      </c>
      <c r="E1" s="596"/>
      <c r="F1" s="596"/>
      <c r="G1" s="596"/>
      <c r="H1" s="310"/>
      <c r="I1" s="310"/>
      <c r="J1" s="309"/>
      <c r="K1" s="309"/>
      <c r="L1" s="309"/>
      <c r="M1" s="309"/>
    </row>
    <row r="2" spans="1:13" s="311" customFormat="1" ht="41.25" customHeight="1" x14ac:dyDescent="0.3">
      <c r="A2" s="584" t="s">
        <v>443</v>
      </c>
      <c r="B2" s="584"/>
      <c r="C2" s="584"/>
      <c r="D2" s="584"/>
      <c r="E2" s="584"/>
      <c r="F2" s="584"/>
      <c r="G2" s="584"/>
      <c r="H2" s="310"/>
      <c r="I2" s="310"/>
      <c r="J2" s="310"/>
      <c r="K2" s="310"/>
      <c r="L2" s="309"/>
      <c r="M2" s="312"/>
    </row>
    <row r="3" spans="1:13" s="311" customFormat="1" ht="15.6" x14ac:dyDescent="0.3">
      <c r="A3" s="540" t="s">
        <v>343</v>
      </c>
      <c r="B3" s="313" t="s">
        <v>344</v>
      </c>
      <c r="C3" s="573" t="s">
        <v>345</v>
      </c>
      <c r="D3" s="597" t="s">
        <v>346</v>
      </c>
      <c r="E3" s="597"/>
      <c r="F3" s="597"/>
      <c r="G3" s="597"/>
      <c r="H3" s="598"/>
      <c r="I3" s="593"/>
      <c r="J3" s="593"/>
      <c r="K3" s="593"/>
      <c r="L3" s="593"/>
      <c r="M3" s="593"/>
    </row>
    <row r="4" spans="1:13" s="311" customFormat="1" ht="15.6" x14ac:dyDescent="0.3">
      <c r="A4" s="540"/>
      <c r="B4" s="314" t="s">
        <v>347</v>
      </c>
      <c r="C4" s="573"/>
      <c r="D4" s="595" t="s">
        <v>298</v>
      </c>
      <c r="E4" s="595"/>
      <c r="F4" s="595"/>
      <c r="G4" s="595"/>
      <c r="H4" s="598"/>
      <c r="I4" s="593"/>
      <c r="J4" s="593"/>
      <c r="K4" s="593"/>
      <c r="L4" s="593"/>
      <c r="M4" s="593"/>
    </row>
    <row r="5" spans="1:13" s="311" customFormat="1" ht="15.6" x14ac:dyDescent="0.3">
      <c r="A5" s="540"/>
      <c r="B5" s="314" t="s">
        <v>348</v>
      </c>
      <c r="C5" s="573"/>
      <c r="D5" s="315" t="s">
        <v>349</v>
      </c>
      <c r="E5" s="315" t="s">
        <v>350</v>
      </c>
      <c r="F5" s="315" t="s">
        <v>351</v>
      </c>
      <c r="G5" s="505" t="s">
        <v>352</v>
      </c>
      <c r="H5" s="599"/>
      <c r="I5" s="594"/>
      <c r="J5" s="594"/>
      <c r="K5" s="594"/>
      <c r="L5" s="594"/>
      <c r="M5" s="594"/>
    </row>
    <row r="6" spans="1:13" s="311" customFormat="1" ht="31.2" x14ac:dyDescent="0.3">
      <c r="A6" s="540"/>
      <c r="B6" s="316"/>
      <c r="C6" s="573"/>
      <c r="D6" s="317" t="s">
        <v>353</v>
      </c>
      <c r="E6" s="317" t="s">
        <v>354</v>
      </c>
      <c r="F6" s="317" t="s">
        <v>354</v>
      </c>
      <c r="G6" s="516" t="s">
        <v>355</v>
      </c>
      <c r="H6" s="599"/>
      <c r="I6" s="594"/>
      <c r="J6" s="594"/>
      <c r="K6" s="594"/>
      <c r="L6" s="594"/>
      <c r="M6" s="594"/>
    </row>
    <row r="7" spans="1:13" ht="15.6" x14ac:dyDescent="0.3">
      <c r="A7" s="540"/>
      <c r="B7" s="318"/>
      <c r="C7" s="573"/>
      <c r="D7" s="319" t="s">
        <v>356</v>
      </c>
      <c r="E7" s="320"/>
      <c r="F7" s="320"/>
      <c r="G7" s="515"/>
      <c r="H7" s="599"/>
      <c r="I7" s="594"/>
      <c r="J7" s="594"/>
      <c r="K7" s="594"/>
      <c r="L7" s="594"/>
      <c r="M7" s="594"/>
    </row>
    <row r="8" spans="1:13" ht="15.6" x14ac:dyDescent="0.3">
      <c r="A8" s="540"/>
      <c r="B8" s="322"/>
      <c r="C8" s="573"/>
      <c r="D8" s="491" t="s">
        <v>136</v>
      </c>
      <c r="E8" s="491" t="s">
        <v>137</v>
      </c>
      <c r="F8" s="491" t="s">
        <v>284</v>
      </c>
      <c r="G8" s="320"/>
      <c r="H8" s="323"/>
      <c r="I8" s="323"/>
      <c r="J8" s="323"/>
      <c r="K8" s="323"/>
      <c r="L8" s="323"/>
      <c r="M8" s="323"/>
    </row>
    <row r="9" spans="1:13" ht="15.6" x14ac:dyDescent="0.3">
      <c r="A9" s="565" t="s">
        <v>327</v>
      </c>
      <c r="B9" s="565" t="s">
        <v>357</v>
      </c>
      <c r="C9" s="324" t="s">
        <v>358</v>
      </c>
      <c r="D9" s="325">
        <f>D11+D13+D12</f>
        <v>584041.4</v>
      </c>
      <c r="E9" s="325">
        <f>E11+E13+E12</f>
        <v>611055.19999999995</v>
      </c>
      <c r="F9" s="325">
        <f>F11+F13+F12</f>
        <v>603716.89999999991</v>
      </c>
      <c r="G9" s="325">
        <f>D9+E9+F9</f>
        <v>1798813.5</v>
      </c>
      <c r="H9" s="326"/>
      <c r="I9" s="323"/>
      <c r="J9" s="323"/>
      <c r="K9" s="323"/>
      <c r="L9" s="323"/>
      <c r="M9" s="323"/>
    </row>
    <row r="10" spans="1:13" ht="15.6" x14ac:dyDescent="0.3">
      <c r="A10" s="565"/>
      <c r="B10" s="565"/>
      <c r="C10" s="327" t="s">
        <v>359</v>
      </c>
      <c r="D10" s="328"/>
      <c r="E10" s="328"/>
      <c r="F10" s="328"/>
      <c r="G10" s="328"/>
      <c r="H10" s="323"/>
      <c r="I10" s="323"/>
      <c r="J10" s="323"/>
      <c r="K10" s="323"/>
      <c r="L10" s="323"/>
      <c r="M10" s="323"/>
    </row>
    <row r="11" spans="1:13" ht="15.6" x14ac:dyDescent="0.3">
      <c r="A11" s="565"/>
      <c r="B11" s="565"/>
      <c r="C11" s="327" t="s">
        <v>166</v>
      </c>
      <c r="D11" s="328">
        <f>D17+D23+D29</f>
        <v>449472.5</v>
      </c>
      <c r="E11" s="328">
        <f>E17+E23+E29</f>
        <v>453932.99999999994</v>
      </c>
      <c r="F11" s="328">
        <f>F17+F23+F29</f>
        <v>453932.99999999994</v>
      </c>
      <c r="G11" s="328">
        <f>G17+G23+G29</f>
        <v>1357338.5</v>
      </c>
      <c r="H11" s="323"/>
      <c r="I11" s="323"/>
      <c r="J11" s="323"/>
      <c r="K11" s="323"/>
      <c r="L11" s="323"/>
      <c r="M11" s="323"/>
    </row>
    <row r="12" spans="1:13" ht="15.6" x14ac:dyDescent="0.3">
      <c r="A12" s="565"/>
      <c r="B12" s="565"/>
      <c r="C12" s="327" t="s">
        <v>168</v>
      </c>
      <c r="D12" s="328">
        <f>D18+D24+D30</f>
        <v>14761.3</v>
      </c>
      <c r="E12" s="328">
        <f>E18+E24+E30</f>
        <v>11742</v>
      </c>
      <c r="F12" s="328">
        <f>F18+F24+F30</f>
        <v>12004.7</v>
      </c>
      <c r="G12" s="329">
        <f>D12+E12+F12</f>
        <v>38508</v>
      </c>
      <c r="H12" s="323"/>
      <c r="I12" s="323"/>
      <c r="J12" s="323"/>
      <c r="K12" s="323"/>
      <c r="L12" s="323"/>
      <c r="M12" s="323"/>
    </row>
    <row r="13" spans="1:13" ht="15.6" x14ac:dyDescent="0.3">
      <c r="A13" s="565"/>
      <c r="B13" s="565"/>
      <c r="C13" s="192" t="s">
        <v>167</v>
      </c>
      <c r="D13" s="330">
        <f>D31</f>
        <v>119807.6</v>
      </c>
      <c r="E13" s="330">
        <f>E31</f>
        <v>145380.20000000001</v>
      </c>
      <c r="F13" s="330">
        <f>F31</f>
        <v>137779.20000000001</v>
      </c>
      <c r="G13" s="331">
        <f>D13+E13+F13</f>
        <v>402967.00000000006</v>
      </c>
      <c r="H13" s="323"/>
      <c r="I13" s="323"/>
      <c r="J13" s="323"/>
      <c r="K13" s="323"/>
      <c r="L13" s="323"/>
      <c r="M13" s="323"/>
    </row>
    <row r="14" spans="1:13" ht="15.6" x14ac:dyDescent="0.3">
      <c r="A14" s="565"/>
      <c r="B14" s="565"/>
      <c r="C14" s="332" t="s">
        <v>360</v>
      </c>
      <c r="D14" s="330"/>
      <c r="E14" s="330"/>
      <c r="F14" s="330"/>
      <c r="G14" s="330"/>
      <c r="H14" s="323"/>
      <c r="I14" s="323"/>
      <c r="J14" s="323"/>
      <c r="K14" s="323"/>
      <c r="L14" s="323"/>
      <c r="M14" s="323"/>
    </row>
    <row r="15" spans="1:13" ht="15.6" x14ac:dyDescent="0.3">
      <c r="A15" s="565" t="s">
        <v>186</v>
      </c>
      <c r="B15" s="565" t="s">
        <v>336</v>
      </c>
      <c r="C15" s="333" t="s">
        <v>358</v>
      </c>
      <c r="D15" s="334">
        <f>SUM(D17:D19)</f>
        <v>345060.19999999995</v>
      </c>
      <c r="E15" s="334">
        <f>SUM(E17:E19)</f>
        <v>345313.89999999997</v>
      </c>
      <c r="F15" s="334">
        <f>SUM(F17:F19)</f>
        <v>345576.6</v>
      </c>
      <c r="G15" s="334">
        <f>SUM(G17:G19)</f>
        <v>1035950.7</v>
      </c>
      <c r="H15" s="323"/>
      <c r="I15" s="323"/>
      <c r="J15" s="323"/>
      <c r="K15" s="323"/>
      <c r="L15" s="323"/>
      <c r="M15" s="323"/>
    </row>
    <row r="16" spans="1:13" ht="15.6" x14ac:dyDescent="0.3">
      <c r="A16" s="565"/>
      <c r="B16" s="565"/>
      <c r="C16" s="332" t="s">
        <v>359</v>
      </c>
      <c r="D16" s="330"/>
      <c r="E16" s="330"/>
      <c r="F16" s="330"/>
      <c r="G16" s="330"/>
      <c r="H16" s="323"/>
      <c r="I16" s="323"/>
      <c r="J16" s="323"/>
      <c r="K16" s="323"/>
      <c r="L16" s="323"/>
      <c r="M16" s="323"/>
    </row>
    <row r="17" spans="1:13" ht="15.6" x14ac:dyDescent="0.3">
      <c r="A17" s="565"/>
      <c r="B17" s="565"/>
      <c r="C17" s="332" t="s">
        <v>166</v>
      </c>
      <c r="D17" s="330">
        <f>'ФЭО 2017-2019'!P14</f>
        <v>333571.89999999997</v>
      </c>
      <c r="E17" s="330">
        <f>'ФЭО 2017-2019'!W13</f>
        <v>333571.89999999997</v>
      </c>
      <c r="F17" s="330">
        <f>'ФЭО 2017-2019'!AD13</f>
        <v>333571.89999999997</v>
      </c>
      <c r="G17" s="330">
        <f>D17+E17+F17</f>
        <v>1000715.7</v>
      </c>
      <c r="H17" s="323"/>
      <c r="I17" s="323"/>
      <c r="J17" s="323"/>
      <c r="K17" s="323"/>
      <c r="L17" s="323"/>
      <c r="M17" s="323"/>
    </row>
    <row r="18" spans="1:13" ht="15.6" x14ac:dyDescent="0.3">
      <c r="A18" s="565"/>
      <c r="B18" s="565"/>
      <c r="C18" s="332" t="s">
        <v>168</v>
      </c>
      <c r="D18" s="293">
        <f>10800+584.8+103.5</f>
        <v>11488.3</v>
      </c>
      <c r="E18" s="293">
        <f>11050+588.5+103.5</f>
        <v>11742</v>
      </c>
      <c r="F18" s="293">
        <f>11310+591.2+103.5</f>
        <v>12004.7</v>
      </c>
      <c r="G18" s="330">
        <f>D18+E18+F18</f>
        <v>35235</v>
      </c>
      <c r="H18" s="323"/>
      <c r="I18" s="323"/>
      <c r="J18" s="323"/>
      <c r="K18" s="323"/>
      <c r="L18" s="323"/>
      <c r="M18" s="323"/>
    </row>
    <row r="19" spans="1:13" ht="15.6" x14ac:dyDescent="0.3">
      <c r="A19" s="565"/>
      <c r="B19" s="565"/>
      <c r="C19" s="192" t="s">
        <v>167</v>
      </c>
      <c r="D19" s="330"/>
      <c r="E19" s="330"/>
      <c r="F19" s="330"/>
      <c r="G19" s="330"/>
      <c r="H19" s="323"/>
      <c r="I19" s="323"/>
      <c r="J19" s="323"/>
      <c r="K19" s="323"/>
      <c r="L19" s="323"/>
      <c r="M19" s="323"/>
    </row>
    <row r="20" spans="1:13" ht="15.6" x14ac:dyDescent="0.3">
      <c r="A20" s="565"/>
      <c r="B20" s="565"/>
      <c r="C20" s="332" t="s">
        <v>360</v>
      </c>
      <c r="D20" s="330"/>
      <c r="E20" s="330"/>
      <c r="F20" s="330"/>
      <c r="G20" s="330"/>
      <c r="H20" s="323"/>
      <c r="I20" s="323"/>
      <c r="J20" s="323"/>
      <c r="K20" s="323"/>
      <c r="L20" s="323"/>
      <c r="M20" s="323"/>
    </row>
    <row r="21" spans="1:13" ht="15.6" x14ac:dyDescent="0.3">
      <c r="A21" s="565" t="s">
        <v>338</v>
      </c>
      <c r="B21" s="565" t="s">
        <v>339</v>
      </c>
      <c r="C21" s="333" t="s">
        <v>358</v>
      </c>
      <c r="D21" s="334">
        <f>SUM(D23:D25)</f>
        <v>115900.6</v>
      </c>
      <c r="E21" s="334">
        <f>SUM(E23:E25)</f>
        <v>120361.09999999999</v>
      </c>
      <c r="F21" s="334">
        <f>SUM(F23:F25)</f>
        <v>120361.09999999999</v>
      </c>
      <c r="G21" s="334">
        <f>SUM(G23:G25)</f>
        <v>356622.8</v>
      </c>
      <c r="H21" s="323"/>
      <c r="I21" s="323"/>
      <c r="J21" s="323"/>
      <c r="K21" s="323"/>
      <c r="L21" s="323"/>
      <c r="M21" s="323"/>
    </row>
    <row r="22" spans="1:13" ht="15.6" x14ac:dyDescent="0.3">
      <c r="A22" s="565"/>
      <c r="B22" s="565"/>
      <c r="C22" s="332" t="s">
        <v>359</v>
      </c>
      <c r="D22" s="330"/>
      <c r="E22" s="330"/>
      <c r="F22" s="330"/>
      <c r="G22" s="330"/>
      <c r="H22" s="323"/>
      <c r="I22" s="323"/>
      <c r="J22" s="323"/>
      <c r="K22" s="323"/>
      <c r="L22" s="323"/>
      <c r="M22" s="323"/>
    </row>
    <row r="23" spans="1:13" ht="15.6" x14ac:dyDescent="0.3">
      <c r="A23" s="565"/>
      <c r="B23" s="565"/>
      <c r="C23" s="332" t="s">
        <v>166</v>
      </c>
      <c r="D23" s="335">
        <f>'ФЭО 2017-2019'!P19</f>
        <v>115900.6</v>
      </c>
      <c r="E23" s="330">
        <f>'ФЭО 2017-2019'!W20</f>
        <v>120361.09999999999</v>
      </c>
      <c r="F23" s="330">
        <f>'ФЭО 2017-2019'!AD20</f>
        <v>120361.09999999999</v>
      </c>
      <c r="G23" s="330">
        <f>D23+E23+F23</f>
        <v>356622.8</v>
      </c>
      <c r="H23" s="323"/>
      <c r="I23" s="323"/>
      <c r="J23" s="323"/>
      <c r="K23" s="323"/>
      <c r="L23" s="323"/>
      <c r="M23" s="323"/>
    </row>
    <row r="24" spans="1:13" ht="15.6" x14ac:dyDescent="0.3">
      <c r="A24" s="565"/>
      <c r="B24" s="565"/>
      <c r="C24" s="332" t="s">
        <v>168</v>
      </c>
      <c r="D24" s="330"/>
      <c r="E24" s="330"/>
      <c r="F24" s="330"/>
      <c r="G24" s="330"/>
      <c r="H24" s="323"/>
      <c r="I24" s="323"/>
      <c r="J24" s="323"/>
      <c r="K24" s="323"/>
      <c r="L24" s="323"/>
      <c r="M24" s="323"/>
    </row>
    <row r="25" spans="1:13" ht="15.6" x14ac:dyDescent="0.3">
      <c r="A25" s="565"/>
      <c r="B25" s="565"/>
      <c r="C25" s="192" t="s">
        <v>167</v>
      </c>
      <c r="D25" s="330"/>
      <c r="E25" s="330"/>
      <c r="F25" s="330"/>
      <c r="G25" s="330"/>
      <c r="H25" s="323"/>
      <c r="I25" s="323"/>
      <c r="J25" s="323"/>
      <c r="K25" s="323"/>
      <c r="L25" s="323"/>
      <c r="M25" s="323"/>
    </row>
    <row r="26" spans="1:13" ht="16.2" thickBot="1" x14ac:dyDescent="0.35">
      <c r="A26" s="565"/>
      <c r="B26" s="565"/>
      <c r="C26" s="332" t="s">
        <v>360</v>
      </c>
      <c r="D26" s="330"/>
      <c r="E26" s="330"/>
      <c r="F26" s="330"/>
      <c r="G26" s="330"/>
      <c r="H26" s="336"/>
      <c r="I26" s="336"/>
      <c r="J26" s="336"/>
      <c r="K26" s="336"/>
      <c r="L26" s="336"/>
      <c r="M26" s="336"/>
    </row>
    <row r="27" spans="1:13" ht="15.6" x14ac:dyDescent="0.3">
      <c r="A27" s="565" t="s">
        <v>340</v>
      </c>
      <c r="B27" s="565" t="s">
        <v>341</v>
      </c>
      <c r="C27" s="333" t="s">
        <v>358</v>
      </c>
      <c r="D27" s="334">
        <f>SUM(D29:D31)</f>
        <v>123080.6</v>
      </c>
      <c r="E27" s="334">
        <f>SUM(E29:E31)</f>
        <v>145380.20000000001</v>
      </c>
      <c r="F27" s="334">
        <f>SUM(F29:F31)</f>
        <v>137779.20000000001</v>
      </c>
      <c r="G27" s="334">
        <f>SUM(G29:G31)</f>
        <v>406240.00000000006</v>
      </c>
      <c r="H27" s="323"/>
      <c r="I27" s="323"/>
      <c r="J27" s="323"/>
      <c r="K27" s="323"/>
      <c r="L27" s="323"/>
      <c r="M27" s="323"/>
    </row>
    <row r="28" spans="1:13" ht="15.6" x14ac:dyDescent="0.3">
      <c r="A28" s="565"/>
      <c r="B28" s="565"/>
      <c r="C28" s="332" t="s">
        <v>359</v>
      </c>
      <c r="D28" s="330"/>
      <c r="E28" s="330"/>
      <c r="F28" s="330"/>
      <c r="G28" s="330"/>
      <c r="H28" s="323"/>
      <c r="I28" s="323"/>
      <c r="J28" s="323"/>
      <c r="K28" s="323"/>
      <c r="L28" s="323"/>
      <c r="M28" s="323"/>
    </row>
    <row r="29" spans="1:13" ht="15.6" x14ac:dyDescent="0.3">
      <c r="A29" s="565"/>
      <c r="B29" s="565"/>
      <c r="C29" s="332" t="s">
        <v>166</v>
      </c>
      <c r="D29" s="330"/>
      <c r="E29" s="330"/>
      <c r="F29" s="330"/>
      <c r="G29" s="330"/>
      <c r="H29" s="323"/>
      <c r="I29" s="323"/>
      <c r="J29" s="323"/>
      <c r="K29" s="323"/>
      <c r="L29" s="323"/>
      <c r="M29" s="323"/>
    </row>
    <row r="30" spans="1:13" ht="15.6" x14ac:dyDescent="0.3">
      <c r="A30" s="565"/>
      <c r="B30" s="565"/>
      <c r="C30" s="332" t="s">
        <v>168</v>
      </c>
      <c r="D30" s="330">
        <f>'ФЭО 2017-2019'!O23</f>
        <v>3273</v>
      </c>
      <c r="E30" s="330">
        <f>'ФЭО 2017-2019'!V23</f>
        <v>0</v>
      </c>
      <c r="F30" s="330">
        <f>'ФЭО 2017-2019'!AC23</f>
        <v>0</v>
      </c>
      <c r="G30" s="330">
        <f>D30+E30+F30</f>
        <v>3273</v>
      </c>
      <c r="H30" s="323"/>
      <c r="I30" s="323"/>
      <c r="J30" s="323"/>
      <c r="K30" s="323"/>
      <c r="L30" s="323"/>
      <c r="M30" s="323"/>
    </row>
    <row r="31" spans="1:13" ht="15.6" x14ac:dyDescent="0.3">
      <c r="A31" s="565"/>
      <c r="B31" s="565"/>
      <c r="C31" s="192" t="s">
        <v>167</v>
      </c>
      <c r="D31" s="335">
        <f>'ФЭО 2017-2019'!N23</f>
        <v>119807.6</v>
      </c>
      <c r="E31" s="330">
        <f>'ФЭО 2017-2019'!U23</f>
        <v>145380.20000000001</v>
      </c>
      <c r="F31" s="330">
        <f>'ФЭО 2017-2019'!AB23</f>
        <v>137779.20000000001</v>
      </c>
      <c r="G31" s="330">
        <f>D31+E31+F31</f>
        <v>402967.00000000006</v>
      </c>
      <c r="H31" s="323"/>
      <c r="I31" s="323"/>
      <c r="J31" s="323"/>
      <c r="K31" s="323"/>
      <c r="L31" s="323"/>
      <c r="M31" s="323"/>
    </row>
    <row r="32" spans="1:13" ht="16.2" thickBot="1" x14ac:dyDescent="0.35">
      <c r="A32" s="565"/>
      <c r="B32" s="565"/>
      <c r="C32" s="332" t="s">
        <v>360</v>
      </c>
      <c r="D32" s="330"/>
      <c r="E32" s="330"/>
      <c r="F32" s="330"/>
      <c r="G32" s="330"/>
      <c r="H32" s="336"/>
      <c r="I32" s="336"/>
      <c r="J32" s="336"/>
      <c r="K32" s="336"/>
      <c r="L32" s="336"/>
      <c r="M32" s="336"/>
    </row>
    <row r="33" spans="1:13" x14ac:dyDescent="0.3">
      <c r="D33" s="337">
        <f>D9-D18</f>
        <v>572553.1</v>
      </c>
      <c r="E33" s="337">
        <f>E9-E18</f>
        <v>599313.19999999995</v>
      </c>
      <c r="F33" s="337">
        <f>F9-F18</f>
        <v>591712.19999999995</v>
      </c>
      <c r="G33" s="337">
        <f>G9-G18</f>
        <v>1763578.5</v>
      </c>
      <c r="H33" s="321" t="s">
        <v>361</v>
      </c>
    </row>
    <row r="35" spans="1:13" ht="46.5" customHeight="1" x14ac:dyDescent="0.3">
      <c r="A35" s="541">
        <f>'Прил 1 к Паспорту'!A36:D36</f>
        <v>0</v>
      </c>
      <c r="B35" s="542"/>
      <c r="C35" s="542"/>
      <c r="D35" s="542"/>
      <c r="E35" s="414">
        <f>'Прил 1 к Паспорту'!G36</f>
        <v>0</v>
      </c>
      <c r="F35" s="414"/>
      <c r="G35" s="414"/>
      <c r="H35" s="414"/>
      <c r="I35" s="414"/>
      <c r="K35" s="414"/>
      <c r="L35" s="308"/>
      <c r="M35" s="308"/>
    </row>
    <row r="36" spans="1:13" ht="34.5" customHeight="1" x14ac:dyDescent="0.3">
      <c r="A36" s="592" t="s">
        <v>304</v>
      </c>
      <c r="B36" s="592"/>
      <c r="C36" s="592"/>
      <c r="D36" s="338"/>
      <c r="E36" s="338" t="s">
        <v>304</v>
      </c>
      <c r="F36" s="338"/>
      <c r="G36" s="338"/>
    </row>
  </sheetData>
  <mergeCells count="28">
    <mergeCell ref="L3:L4"/>
    <mergeCell ref="M3:M4"/>
    <mergeCell ref="D4:G4"/>
    <mergeCell ref="D1:G1"/>
    <mergeCell ref="A2:G2"/>
    <mergeCell ref="A3:A8"/>
    <mergeCell ref="C3:C8"/>
    <mergeCell ref="D3:G3"/>
    <mergeCell ref="H3:H4"/>
    <mergeCell ref="H5:H7"/>
    <mergeCell ref="L5:L7"/>
    <mergeCell ref="M5:M7"/>
    <mergeCell ref="A9:A14"/>
    <mergeCell ref="B9:B14"/>
    <mergeCell ref="I3:I4"/>
    <mergeCell ref="J3:J4"/>
    <mergeCell ref="K3:K4"/>
    <mergeCell ref="I5:I7"/>
    <mergeCell ref="J5:J7"/>
    <mergeCell ref="K5:K7"/>
    <mergeCell ref="A36:C36"/>
    <mergeCell ref="A15:A20"/>
    <mergeCell ref="B15:B20"/>
    <mergeCell ref="A21:A26"/>
    <mergeCell ref="B21:B26"/>
    <mergeCell ref="A27:A32"/>
    <mergeCell ref="B27:B32"/>
    <mergeCell ref="A35:D35"/>
  </mergeCells>
  <printOptions horizontalCentered="1"/>
  <pageMargins left="0" right="0" top="0.55118110236220474" bottom="0.55118110236220474" header="0.31496062992125984" footer="0.31496062992125984"/>
  <pageSetup paperSize="9" fitToHeight="0" orientation="landscape" r:id="rId1"/>
  <rowBreaks count="1" manualBreakCount="1">
    <brk id="2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view="pageBreakPreview" zoomScale="90" zoomScaleSheetLayoutView="90" workbookViewId="0">
      <selection activeCell="A3" sqref="A3:N3"/>
    </sheetView>
  </sheetViews>
  <sheetFormatPr defaultColWidth="9.109375" defaultRowHeight="25.8" x14ac:dyDescent="0.5"/>
  <cols>
    <col min="1" max="1" width="42.6640625" style="450" customWidth="1"/>
    <col min="2" max="2" width="36" style="450" customWidth="1"/>
    <col min="3" max="3" width="9.88671875" style="450" customWidth="1"/>
    <col min="4" max="4" width="16" style="450" customWidth="1"/>
    <col min="5" max="6" width="14.33203125" style="452" customWidth="1"/>
    <col min="7" max="7" width="13" style="452" customWidth="1"/>
    <col min="8" max="8" width="14.44140625" style="452" customWidth="1"/>
    <col min="9" max="9" width="14.6640625" style="452" customWidth="1"/>
    <col min="10" max="10" width="12.6640625" style="452" customWidth="1"/>
    <col min="11" max="11" width="13.6640625" style="452" customWidth="1"/>
    <col min="12" max="12" width="13.33203125" style="452" customWidth="1"/>
    <col min="13" max="13" width="13.109375" style="452" customWidth="1"/>
    <col min="14" max="14" width="14.6640625" style="452" customWidth="1"/>
    <col min="15" max="16384" width="9.109375" style="452"/>
  </cols>
  <sheetData>
    <row r="1" spans="1:15" ht="83.25" customHeight="1" x14ac:dyDescent="0.5">
      <c r="E1" s="451"/>
      <c r="F1" s="451"/>
      <c r="G1" s="451"/>
      <c r="H1" s="451"/>
      <c r="I1" s="451"/>
      <c r="J1" s="451"/>
      <c r="K1" s="600" t="s">
        <v>485</v>
      </c>
      <c r="L1" s="601"/>
      <c r="M1" s="601"/>
      <c r="N1" s="601"/>
    </row>
    <row r="2" spans="1:15" ht="20.25" customHeight="1" x14ac:dyDescent="0.5">
      <c r="E2" s="451"/>
      <c r="F2" s="451"/>
      <c r="G2" s="451"/>
      <c r="H2" s="451"/>
      <c r="I2" s="451"/>
      <c r="J2" s="451"/>
      <c r="K2" s="601"/>
      <c r="L2" s="601"/>
      <c r="M2" s="601"/>
      <c r="N2" s="601"/>
    </row>
    <row r="3" spans="1:15" ht="58.5" customHeight="1" x14ac:dyDescent="0.5">
      <c r="A3" s="603" t="s">
        <v>459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453"/>
    </row>
    <row r="4" spans="1:15" ht="12.75" customHeight="1" x14ac:dyDescent="0.5">
      <c r="A4" s="413"/>
      <c r="B4" s="413"/>
      <c r="C4" s="413"/>
      <c r="D4" s="413"/>
      <c r="E4" s="451"/>
      <c r="F4" s="451"/>
      <c r="G4" s="451"/>
      <c r="H4" s="451"/>
      <c r="I4" s="451"/>
      <c r="J4" s="451"/>
      <c r="K4" s="451"/>
      <c r="L4" s="451"/>
      <c r="M4" s="451"/>
      <c r="N4" s="451"/>
    </row>
    <row r="5" spans="1:15" ht="29.25" customHeight="1" x14ac:dyDescent="0.5">
      <c r="A5" s="602" t="s">
        <v>463</v>
      </c>
      <c r="B5" s="604" t="s">
        <v>460</v>
      </c>
      <c r="C5" s="604" t="s">
        <v>461</v>
      </c>
      <c r="D5" s="604" t="s">
        <v>462</v>
      </c>
      <c r="E5" s="602" t="s">
        <v>179</v>
      </c>
      <c r="F5" s="602"/>
      <c r="G5" s="602"/>
      <c r="H5" s="602"/>
      <c r="I5" s="602"/>
      <c r="J5" s="602" t="s">
        <v>466</v>
      </c>
      <c r="K5" s="602"/>
      <c r="L5" s="602"/>
      <c r="M5" s="602"/>
      <c r="N5" s="602"/>
      <c r="O5" s="454"/>
    </row>
    <row r="6" spans="1:15" ht="41.4" x14ac:dyDescent="0.5">
      <c r="A6" s="602"/>
      <c r="B6" s="605"/>
      <c r="C6" s="605"/>
      <c r="D6" s="605"/>
      <c r="E6" s="449" t="s">
        <v>180</v>
      </c>
      <c r="F6" s="449" t="s">
        <v>181</v>
      </c>
      <c r="G6" s="449" t="s">
        <v>182</v>
      </c>
      <c r="H6" s="449" t="s">
        <v>183</v>
      </c>
      <c r="I6" s="449" t="s">
        <v>184</v>
      </c>
      <c r="J6" s="449" t="s">
        <v>180</v>
      </c>
      <c r="K6" s="449" t="s">
        <v>181</v>
      </c>
      <c r="L6" s="449" t="s">
        <v>182</v>
      </c>
      <c r="M6" s="449" t="s">
        <v>183</v>
      </c>
      <c r="N6" s="449" t="s">
        <v>184</v>
      </c>
      <c r="O6" s="454"/>
    </row>
    <row r="7" spans="1:15" x14ac:dyDescent="0.5">
      <c r="A7" s="602"/>
      <c r="B7" s="606"/>
      <c r="C7" s="606"/>
      <c r="D7" s="606"/>
      <c r="E7" s="492" t="s">
        <v>185</v>
      </c>
      <c r="F7" s="492" t="s">
        <v>119</v>
      </c>
      <c r="G7" s="492" t="s">
        <v>136</v>
      </c>
      <c r="H7" s="492" t="s">
        <v>137</v>
      </c>
      <c r="I7" s="492" t="s">
        <v>284</v>
      </c>
      <c r="J7" s="492" t="s">
        <v>185</v>
      </c>
      <c r="K7" s="492" t="s">
        <v>119</v>
      </c>
      <c r="L7" s="492" t="s">
        <v>136</v>
      </c>
      <c r="M7" s="492" t="s">
        <v>137</v>
      </c>
      <c r="N7" s="492" t="s">
        <v>284</v>
      </c>
      <c r="O7" s="454"/>
    </row>
    <row r="8" spans="1:15" x14ac:dyDescent="0.5">
      <c r="A8" s="343" t="s">
        <v>186</v>
      </c>
      <c r="B8" s="343"/>
      <c r="C8" s="343"/>
      <c r="D8" s="343"/>
      <c r="E8" s="449"/>
      <c r="F8" s="449"/>
      <c r="G8" s="449"/>
      <c r="H8" s="436"/>
      <c r="I8" s="438"/>
      <c r="J8" s="449"/>
      <c r="K8" s="438"/>
      <c r="L8" s="449"/>
      <c r="M8" s="449"/>
      <c r="N8" s="449"/>
      <c r="O8" s="454"/>
    </row>
    <row r="9" spans="1:15" ht="38.25" customHeight="1" x14ac:dyDescent="0.5">
      <c r="A9" s="343" t="s">
        <v>187</v>
      </c>
      <c r="B9" s="343"/>
      <c r="C9" s="343"/>
      <c r="D9" s="343"/>
      <c r="E9" s="513">
        <f t="shared" ref="E9:J9" si="0">E10</f>
        <v>3546</v>
      </c>
      <c r="F9" s="513">
        <f t="shared" si="0"/>
        <v>3000</v>
      </c>
      <c r="G9" s="513">
        <f t="shared" si="0"/>
        <v>3000</v>
      </c>
      <c r="H9" s="514">
        <f t="shared" si="0"/>
        <v>3000</v>
      </c>
      <c r="I9" s="514">
        <f t="shared" si="0"/>
        <v>3000</v>
      </c>
      <c r="J9" s="437">
        <f t="shared" si="0"/>
        <v>219218.5</v>
      </c>
      <c r="K9" s="437">
        <f t="shared" ref="K9:N9" si="1">K10</f>
        <v>222171.8</v>
      </c>
      <c r="L9" s="437">
        <f t="shared" si="1"/>
        <v>216626</v>
      </c>
      <c r="M9" s="437">
        <f t="shared" si="1"/>
        <v>216626</v>
      </c>
      <c r="N9" s="437">
        <f t="shared" si="1"/>
        <v>216626</v>
      </c>
      <c r="O9" s="454"/>
    </row>
    <row r="10" spans="1:15" ht="124.2" x14ac:dyDescent="0.5">
      <c r="A10" s="343" t="s">
        <v>477</v>
      </c>
      <c r="B10" s="343"/>
      <c r="C10" s="343"/>
      <c r="D10" s="343"/>
      <c r="E10" s="513">
        <v>3546</v>
      </c>
      <c r="F10" s="513">
        <v>3000</v>
      </c>
      <c r="G10" s="513">
        <v>3000</v>
      </c>
      <c r="H10" s="514">
        <v>3000</v>
      </c>
      <c r="I10" s="514">
        <v>3000</v>
      </c>
      <c r="J10" s="437">
        <v>219218.5</v>
      </c>
      <c r="K10" s="437">
        <v>222171.8</v>
      </c>
      <c r="L10" s="518">
        <f>SUM(L11:L13)</f>
        <v>216626</v>
      </c>
      <c r="M10" s="518">
        <f t="shared" ref="M10:N10" si="2">SUM(M11:M13)</f>
        <v>216626</v>
      </c>
      <c r="N10" s="518">
        <f t="shared" si="2"/>
        <v>216626</v>
      </c>
      <c r="O10" s="454"/>
    </row>
    <row r="11" spans="1:15" ht="109.5" customHeight="1" x14ac:dyDescent="0.5">
      <c r="A11" s="616" t="s">
        <v>465</v>
      </c>
      <c r="B11" s="617"/>
      <c r="C11" s="343"/>
      <c r="D11" s="343" t="s">
        <v>464</v>
      </c>
      <c r="E11" s="610">
        <v>3546</v>
      </c>
      <c r="F11" s="610">
        <v>3000</v>
      </c>
      <c r="G11" s="513">
        <v>200</v>
      </c>
      <c r="H11" s="513">
        <v>200</v>
      </c>
      <c r="I11" s="513">
        <v>200</v>
      </c>
      <c r="J11" s="613">
        <v>219218.5</v>
      </c>
      <c r="K11" s="613">
        <v>222171.8</v>
      </c>
      <c r="L11" s="528">
        <v>155976</v>
      </c>
      <c r="M11" s="528">
        <f>L11</f>
        <v>155976</v>
      </c>
      <c r="N11" s="528">
        <f>L11</f>
        <v>155976</v>
      </c>
      <c r="O11" s="454"/>
    </row>
    <row r="12" spans="1:15" ht="113.25" customHeight="1" x14ac:dyDescent="0.5">
      <c r="A12" s="616" t="s">
        <v>467</v>
      </c>
      <c r="B12" s="617"/>
      <c r="C12" s="343"/>
      <c r="D12" s="343" t="s">
        <v>464</v>
      </c>
      <c r="E12" s="611"/>
      <c r="F12" s="611"/>
      <c r="G12" s="513">
        <v>2200</v>
      </c>
      <c r="H12" s="513">
        <f>G12</f>
        <v>2200</v>
      </c>
      <c r="I12" s="513">
        <f>G12</f>
        <v>2200</v>
      </c>
      <c r="J12" s="614"/>
      <c r="K12" s="614"/>
      <c r="L12" s="528">
        <v>15150</v>
      </c>
      <c r="M12" s="528">
        <f>L12</f>
        <v>15150</v>
      </c>
      <c r="N12" s="528">
        <f>L12</f>
        <v>15150</v>
      </c>
      <c r="O12" s="454"/>
    </row>
    <row r="13" spans="1:15" ht="111.75" customHeight="1" x14ac:dyDescent="0.5">
      <c r="A13" s="616" t="s">
        <v>468</v>
      </c>
      <c r="B13" s="617"/>
      <c r="C13" s="343"/>
      <c r="D13" s="343" t="s">
        <v>464</v>
      </c>
      <c r="E13" s="612"/>
      <c r="F13" s="612"/>
      <c r="G13" s="513">
        <v>440</v>
      </c>
      <c r="H13" s="513">
        <f>G13</f>
        <v>440</v>
      </c>
      <c r="I13" s="513">
        <f>G13</f>
        <v>440</v>
      </c>
      <c r="J13" s="615"/>
      <c r="K13" s="615"/>
      <c r="L13" s="528">
        <v>45500</v>
      </c>
      <c r="M13" s="528">
        <f>L13</f>
        <v>45500</v>
      </c>
      <c r="N13" s="528">
        <f>L13</f>
        <v>45500</v>
      </c>
      <c r="O13" s="454"/>
    </row>
    <row r="14" spans="1:15" x14ac:dyDescent="0.5">
      <c r="A14" s="343" t="s">
        <v>186</v>
      </c>
      <c r="B14" s="343"/>
      <c r="C14" s="343"/>
      <c r="D14" s="343"/>
      <c r="E14" s="449"/>
      <c r="F14" s="449"/>
      <c r="G14" s="436"/>
      <c r="H14" s="438"/>
      <c r="I14" s="438"/>
      <c r="J14" s="449"/>
      <c r="K14" s="438"/>
      <c r="L14" s="449"/>
      <c r="M14" s="449"/>
      <c r="N14" s="449"/>
      <c r="O14" s="454"/>
    </row>
    <row r="15" spans="1:15" ht="38.25" customHeight="1" x14ac:dyDescent="0.5">
      <c r="A15" s="343" t="s">
        <v>187</v>
      </c>
      <c r="B15" s="343"/>
      <c r="C15" s="343"/>
      <c r="D15" s="343"/>
      <c r="E15" s="513">
        <f t="shared" ref="E15:J15" si="3">E16</f>
        <v>199544</v>
      </c>
      <c r="F15" s="343">
        <f t="shared" si="3"/>
        <v>501</v>
      </c>
      <c r="G15" s="436">
        <f t="shared" si="3"/>
        <v>501</v>
      </c>
      <c r="H15" s="436">
        <f t="shared" si="3"/>
        <v>501</v>
      </c>
      <c r="I15" s="436">
        <v>501</v>
      </c>
      <c r="J15" s="439">
        <f t="shared" si="3"/>
        <v>70915.7</v>
      </c>
      <c r="K15" s="439">
        <f t="shared" ref="K15:N15" si="4">K16</f>
        <v>70700</v>
      </c>
      <c r="L15" s="439">
        <f t="shared" si="4"/>
        <v>69400</v>
      </c>
      <c r="M15" s="439">
        <f t="shared" si="4"/>
        <v>69400</v>
      </c>
      <c r="N15" s="439">
        <f t="shared" si="4"/>
        <v>69400</v>
      </c>
      <c r="O15" s="454"/>
    </row>
    <row r="16" spans="1:15" ht="124.2" x14ac:dyDescent="0.5">
      <c r="A16" s="343" t="s">
        <v>477</v>
      </c>
      <c r="B16" s="343"/>
      <c r="C16" s="343"/>
      <c r="D16" s="343"/>
      <c r="E16" s="513">
        <v>199544</v>
      </c>
      <c r="F16" s="343">
        <v>501</v>
      </c>
      <c r="G16" s="436">
        <v>501</v>
      </c>
      <c r="H16" s="436">
        <v>501</v>
      </c>
      <c r="I16" s="436">
        <v>501</v>
      </c>
      <c r="J16" s="439">
        <v>70915.7</v>
      </c>
      <c r="K16" s="440">
        <f>72400-1700</f>
        <v>70700</v>
      </c>
      <c r="L16" s="519">
        <f>L17</f>
        <v>69400</v>
      </c>
      <c r="M16" s="519">
        <f>L16</f>
        <v>69400</v>
      </c>
      <c r="N16" s="519">
        <f>M16</f>
        <v>69400</v>
      </c>
      <c r="O16" s="454"/>
    </row>
    <row r="17" spans="1:15" ht="93" customHeight="1" x14ac:dyDescent="0.5">
      <c r="A17" s="616" t="s">
        <v>469</v>
      </c>
      <c r="B17" s="617"/>
      <c r="C17" s="343"/>
      <c r="D17" s="343" t="s">
        <v>464</v>
      </c>
      <c r="E17" s="513">
        <v>199544</v>
      </c>
      <c r="F17" s="343">
        <v>501</v>
      </c>
      <c r="G17" s="436">
        <v>501</v>
      </c>
      <c r="H17" s="436">
        <v>501</v>
      </c>
      <c r="I17" s="436">
        <v>501</v>
      </c>
      <c r="J17" s="439">
        <v>70915.7</v>
      </c>
      <c r="K17" s="440">
        <f>72400-1700</f>
        <v>70700</v>
      </c>
      <c r="L17" s="519">
        <f>'ФЭО 2017-2019'!P17-3300</f>
        <v>69400</v>
      </c>
      <c r="M17" s="519">
        <f>L17</f>
        <v>69400</v>
      </c>
      <c r="N17" s="519">
        <f>M17</f>
        <v>69400</v>
      </c>
      <c r="O17" s="454"/>
    </row>
    <row r="18" spans="1:15" x14ac:dyDescent="0.5">
      <c r="A18" s="343" t="s">
        <v>186</v>
      </c>
      <c r="B18" s="343"/>
      <c r="C18" s="343"/>
      <c r="D18" s="343"/>
      <c r="E18" s="449"/>
      <c r="F18" s="449"/>
      <c r="G18" s="449"/>
      <c r="H18" s="436"/>
      <c r="I18" s="343"/>
      <c r="J18" s="449"/>
      <c r="K18" s="438"/>
      <c r="L18" s="449"/>
      <c r="M18" s="449"/>
      <c r="N18" s="449"/>
      <c r="O18" s="454"/>
    </row>
    <row r="19" spans="1:15" ht="38.25" customHeight="1" x14ac:dyDescent="0.5">
      <c r="A19" s="343" t="s">
        <v>187</v>
      </c>
      <c r="B19" s="343"/>
      <c r="C19" s="343"/>
      <c r="D19" s="343"/>
      <c r="E19" s="513">
        <f t="shared" ref="E19:L19" si="5">E20</f>
        <v>3237</v>
      </c>
      <c r="F19" s="513">
        <f t="shared" si="5"/>
        <v>3200</v>
      </c>
      <c r="G19" s="513">
        <f t="shared" si="5"/>
        <v>3200</v>
      </c>
      <c r="H19" s="514">
        <f t="shared" si="5"/>
        <v>3200</v>
      </c>
      <c r="I19" s="514">
        <f t="shared" si="5"/>
        <v>4100</v>
      </c>
      <c r="J19" s="437">
        <f t="shared" si="5"/>
        <v>34275.599999999999</v>
      </c>
      <c r="K19" s="437">
        <f t="shared" si="5"/>
        <v>35000</v>
      </c>
      <c r="L19" s="437">
        <f t="shared" si="5"/>
        <v>35522.300000000003</v>
      </c>
      <c r="M19" s="437">
        <f t="shared" ref="M19:N19" si="6">M20</f>
        <v>35522.300000000003</v>
      </c>
      <c r="N19" s="437">
        <f t="shared" si="6"/>
        <v>35522.300000000003</v>
      </c>
      <c r="O19" s="454"/>
    </row>
    <row r="20" spans="1:15" ht="124.2" x14ac:dyDescent="0.5">
      <c r="A20" s="343" t="s">
        <v>477</v>
      </c>
      <c r="B20" s="343"/>
      <c r="C20" s="343"/>
      <c r="D20" s="343"/>
      <c r="E20" s="513">
        <v>3237</v>
      </c>
      <c r="F20" s="513">
        <v>3200</v>
      </c>
      <c r="G20" s="513">
        <v>3200</v>
      </c>
      <c r="H20" s="514">
        <v>3200</v>
      </c>
      <c r="I20" s="514">
        <v>4100</v>
      </c>
      <c r="J20" s="437">
        <v>34275.599999999999</v>
      </c>
      <c r="K20" s="441">
        <v>35000</v>
      </c>
      <c r="L20" s="518">
        <f>L21</f>
        <v>35522.300000000003</v>
      </c>
      <c r="M20" s="518">
        <f>L20</f>
        <v>35522.300000000003</v>
      </c>
      <c r="N20" s="518">
        <f>M20</f>
        <v>35522.300000000003</v>
      </c>
      <c r="O20" s="454"/>
    </row>
    <row r="21" spans="1:15" ht="93.75" customHeight="1" x14ac:dyDescent="0.5">
      <c r="A21" s="616" t="s">
        <v>469</v>
      </c>
      <c r="B21" s="617"/>
      <c r="C21" s="343"/>
      <c r="D21" s="343" t="s">
        <v>464</v>
      </c>
      <c r="E21" s="513">
        <v>3237</v>
      </c>
      <c r="F21" s="513">
        <v>3200</v>
      </c>
      <c r="G21" s="513">
        <v>3200</v>
      </c>
      <c r="H21" s="514">
        <v>3200</v>
      </c>
      <c r="I21" s="514">
        <v>4100</v>
      </c>
      <c r="J21" s="437">
        <v>34275.599999999999</v>
      </c>
      <c r="K21" s="441">
        <v>35000</v>
      </c>
      <c r="L21" s="518">
        <f>'ФЭО 2017-2019'!P18-1420</f>
        <v>35522.300000000003</v>
      </c>
      <c r="M21" s="518">
        <f>L21</f>
        <v>35522.300000000003</v>
      </c>
      <c r="N21" s="518">
        <f>M21</f>
        <v>35522.300000000003</v>
      </c>
      <c r="O21" s="522"/>
    </row>
    <row r="22" spans="1:15" x14ac:dyDescent="0.5">
      <c r="A22" s="413"/>
      <c r="B22" s="413"/>
      <c r="C22" s="413"/>
      <c r="D22" s="413"/>
      <c r="E22" s="451"/>
      <c r="F22" s="451"/>
      <c r="G22" s="451"/>
      <c r="H22" s="451"/>
      <c r="I22" s="451"/>
      <c r="J22" s="451"/>
      <c r="K22" s="451"/>
      <c r="L22" s="451"/>
      <c r="M22" s="451"/>
      <c r="N22" s="451"/>
    </row>
    <row r="23" spans="1:15" ht="46.5" customHeight="1" x14ac:dyDescent="0.5">
      <c r="A23" s="607">
        <f>'Прил 1 к Паспорту'!A36:D36</f>
        <v>0</v>
      </c>
      <c r="B23" s="607"/>
      <c r="C23" s="607"/>
      <c r="D23" s="607"/>
      <c r="E23" s="608"/>
      <c r="F23" s="608"/>
      <c r="G23" s="451"/>
      <c r="H23" s="451"/>
      <c r="I23" s="451"/>
      <c r="J23" s="609">
        <f>'Прил 1 к Паспорту'!G36</f>
        <v>0</v>
      </c>
      <c r="K23" s="609"/>
      <c r="L23" s="451"/>
      <c r="M23" s="451"/>
      <c r="N23" s="451"/>
    </row>
    <row r="24" spans="1:15" x14ac:dyDescent="0.5">
      <c r="A24" s="455"/>
      <c r="B24" s="455"/>
      <c r="C24" s="455"/>
      <c r="D24" s="455"/>
      <c r="E24" s="451"/>
      <c r="F24" s="451"/>
      <c r="G24" s="451"/>
      <c r="H24" s="451"/>
      <c r="I24" s="451"/>
      <c r="K24" s="451"/>
      <c r="L24" s="451"/>
      <c r="M24" s="451"/>
      <c r="N24" s="451"/>
    </row>
    <row r="25" spans="1:15" x14ac:dyDescent="0.5">
      <c r="A25" s="413"/>
      <c r="B25" s="413"/>
      <c r="C25" s="413"/>
      <c r="D25" s="413"/>
      <c r="E25" s="451"/>
      <c r="F25" s="451"/>
      <c r="G25" s="451"/>
      <c r="H25" s="451"/>
      <c r="I25" s="451"/>
      <c r="J25" s="451"/>
      <c r="K25" s="451"/>
      <c r="L25" s="451"/>
      <c r="M25" s="451"/>
      <c r="N25" s="451"/>
    </row>
  </sheetData>
  <mergeCells count="20">
    <mergeCell ref="A23:F23"/>
    <mergeCell ref="J23:K23"/>
    <mergeCell ref="E11:E13"/>
    <mergeCell ref="J11:J13"/>
    <mergeCell ref="K11:K13"/>
    <mergeCell ref="A11:B11"/>
    <mergeCell ref="A12:B12"/>
    <mergeCell ref="A13:B13"/>
    <mergeCell ref="A17:B17"/>
    <mergeCell ref="A21:B21"/>
    <mergeCell ref="F11:F13"/>
    <mergeCell ref="K1:N1"/>
    <mergeCell ref="K2:N2"/>
    <mergeCell ref="A5:A7"/>
    <mergeCell ref="E5:I5"/>
    <mergeCell ref="J5:N5"/>
    <mergeCell ref="A3:N3"/>
    <mergeCell ref="B5:B7"/>
    <mergeCell ref="C5:C7"/>
    <mergeCell ref="D5:D7"/>
  </mergeCells>
  <pageMargins left="0" right="0" top="0.74803149606299213" bottom="0.74803149606299213" header="0.31496062992125984" footer="0.31496062992125984"/>
  <pageSetup paperSize="9" scale="59" fitToHeight="0" orientation="landscape" r:id="rId1"/>
  <rowBreaks count="1" manualBreakCount="1">
    <brk id="13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"/>
  <sheetViews>
    <sheetView view="pageBreakPreview" zoomScale="60" zoomScaleNormal="30" workbookViewId="0">
      <selection activeCell="A9" sqref="A9:B9"/>
    </sheetView>
  </sheetViews>
  <sheetFormatPr defaultColWidth="9.109375" defaultRowHeight="25.8" x14ac:dyDescent="0.5"/>
  <cols>
    <col min="1" max="1" width="12.5546875" style="172" customWidth="1"/>
    <col min="2" max="2" width="95.44140625" style="276" customWidth="1"/>
    <col min="3" max="3" width="18.44140625" style="276" customWidth="1"/>
    <col min="4" max="4" width="61.109375" style="276" customWidth="1"/>
    <col min="5" max="5" width="30.33203125" style="172" customWidth="1"/>
    <col min="6" max="6" width="28.88671875" style="172" customWidth="1"/>
    <col min="7" max="7" width="30" style="172" customWidth="1"/>
    <col min="8" max="8" width="35.44140625" style="172" customWidth="1"/>
    <col min="9" max="9" width="35" style="172" customWidth="1"/>
    <col min="10" max="16384" width="9.109375" style="172"/>
  </cols>
  <sheetData>
    <row r="1" spans="1:26" ht="207" customHeight="1" x14ac:dyDescent="0.5">
      <c r="A1" s="258"/>
      <c r="B1" s="270"/>
      <c r="C1" s="270"/>
      <c r="D1" s="270"/>
      <c r="E1" s="236"/>
      <c r="F1" s="236"/>
      <c r="G1" s="618" t="s">
        <v>486</v>
      </c>
      <c r="H1" s="618"/>
      <c r="I1" s="618"/>
    </row>
    <row r="2" spans="1:26" ht="55.5" customHeight="1" x14ac:dyDescent="0.5">
      <c r="A2" s="619" t="s">
        <v>315</v>
      </c>
      <c r="B2" s="619"/>
      <c r="C2" s="619"/>
      <c r="D2" s="619"/>
      <c r="E2" s="619"/>
      <c r="F2" s="619"/>
      <c r="G2" s="619"/>
      <c r="H2" s="619"/>
      <c r="I2" s="619"/>
    </row>
    <row r="3" spans="1:26" ht="129" customHeight="1" x14ac:dyDescent="0.5">
      <c r="A3" s="261" t="s">
        <v>190</v>
      </c>
      <c r="B3" s="271" t="s">
        <v>316</v>
      </c>
      <c r="C3" s="271" t="s">
        <v>192</v>
      </c>
      <c r="D3" s="271" t="s">
        <v>194</v>
      </c>
      <c r="E3" s="271" t="s">
        <v>431</v>
      </c>
      <c r="F3" s="271" t="s">
        <v>432</v>
      </c>
      <c r="G3" s="271" t="s">
        <v>433</v>
      </c>
      <c r="H3" s="271" t="s">
        <v>434</v>
      </c>
      <c r="I3" s="494" t="s">
        <v>435</v>
      </c>
    </row>
    <row r="4" spans="1:26" ht="48" customHeight="1" x14ac:dyDescent="0.5">
      <c r="A4" s="620" t="s">
        <v>317</v>
      </c>
      <c r="B4" s="620"/>
      <c r="C4" s="620"/>
      <c r="D4" s="620"/>
      <c r="E4" s="620"/>
      <c r="F4" s="620"/>
      <c r="G4" s="620"/>
      <c r="H4" s="620"/>
      <c r="I4" s="620"/>
    </row>
    <row r="5" spans="1:26" s="258" customFormat="1" ht="162" customHeight="1" x14ac:dyDescent="0.45">
      <c r="A5" s="262" t="s">
        <v>122</v>
      </c>
      <c r="B5" s="272" t="s">
        <v>318</v>
      </c>
      <c r="C5" s="261" t="s">
        <v>198</v>
      </c>
      <c r="D5" s="261" t="s">
        <v>208</v>
      </c>
      <c r="E5" s="261">
        <f>'Прил 1 к Паспорту'!F14</f>
        <v>100</v>
      </c>
      <c r="F5" s="506">
        <f>'Прил 1 к Паспорту'!G14</f>
        <v>83.3</v>
      </c>
      <c r="G5" s="506">
        <f>'Прил 1 к Паспорту'!H14</f>
        <v>83.3</v>
      </c>
      <c r="H5" s="506">
        <f>'Прил 1 к Паспорту'!I14</f>
        <v>83.3</v>
      </c>
      <c r="I5" s="506">
        <f>'Прил 1 к Паспорту'!J14</f>
        <v>83.3</v>
      </c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</row>
    <row r="6" spans="1:26" s="258" customFormat="1" ht="126" x14ac:dyDescent="0.45">
      <c r="A6" s="262" t="s">
        <v>123</v>
      </c>
      <c r="B6" s="273" t="s">
        <v>210</v>
      </c>
      <c r="C6" s="261" t="s">
        <v>198</v>
      </c>
      <c r="D6" s="261" t="s">
        <v>211</v>
      </c>
      <c r="E6" s="506">
        <f>'Прил 1 к Паспорту'!F15</f>
        <v>100</v>
      </c>
      <c r="F6" s="506">
        <f>'Прил 1 к Паспорту'!G15</f>
        <v>98.7</v>
      </c>
      <c r="G6" s="506">
        <f>'Прил 1 к Паспорту'!H15</f>
        <v>98.7</v>
      </c>
      <c r="H6" s="506">
        <f>'Прил 1 к Паспорту'!I15</f>
        <v>98.7</v>
      </c>
      <c r="I6" s="506">
        <f>'Прил 1 к Паспорту'!J15</f>
        <v>98.7</v>
      </c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</row>
    <row r="7" spans="1:26" s="258" customFormat="1" ht="137.25" customHeight="1" x14ac:dyDescent="0.45">
      <c r="A7" s="416" t="s">
        <v>121</v>
      </c>
      <c r="B7" s="272" t="s">
        <v>319</v>
      </c>
      <c r="C7" s="261" t="s">
        <v>198</v>
      </c>
      <c r="D7" s="261" t="s">
        <v>214</v>
      </c>
      <c r="E7" s="506">
        <f>'Прил 1 к Паспорту'!F16</f>
        <v>98.9</v>
      </c>
      <c r="F7" s="506" t="str">
        <f>'Прил 1 к Паспорту'!G16</f>
        <v>не менее 95%</v>
      </c>
      <c r="G7" s="506" t="str">
        <f>'Прил 1 к Паспорту'!H16</f>
        <v>не менее 95%</v>
      </c>
      <c r="H7" s="506" t="str">
        <f>'Прил 1 к Паспорту'!I16</f>
        <v>не менее 95%</v>
      </c>
      <c r="I7" s="506" t="str">
        <f>'Прил 1 к Паспорту'!J16</f>
        <v>не менее 95%</v>
      </c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</row>
    <row r="8" spans="1:26" ht="39.75" customHeight="1" x14ac:dyDescent="0.5">
      <c r="A8" s="258"/>
      <c r="B8" s="270"/>
      <c r="C8" s="270"/>
      <c r="D8" s="270"/>
      <c r="E8" s="258"/>
      <c r="F8" s="258"/>
      <c r="G8" s="258"/>
      <c r="H8" s="258"/>
      <c r="I8" s="258"/>
    </row>
    <row r="9" spans="1:26" s="275" customFormat="1" ht="72.75" customHeight="1" x14ac:dyDescent="0.3">
      <c r="A9" s="621"/>
      <c r="B9" s="621"/>
      <c r="C9" s="270"/>
      <c r="D9" s="622"/>
      <c r="E9" s="622"/>
      <c r="F9" s="274"/>
      <c r="G9" s="274"/>
    </row>
  </sheetData>
  <mergeCells count="5">
    <mergeCell ref="G1:I1"/>
    <mergeCell ref="A2:I2"/>
    <mergeCell ref="A4:I4"/>
    <mergeCell ref="A9:B9"/>
    <mergeCell ref="D9:E9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SheetLayoutView="100" workbookViewId="0">
      <selection activeCell="C1" sqref="C1"/>
    </sheetView>
  </sheetViews>
  <sheetFormatPr defaultColWidth="9.109375" defaultRowHeight="13.2" x14ac:dyDescent="0.3"/>
  <cols>
    <col min="1" max="1" width="55.44140625" style="234" customWidth="1"/>
    <col min="2" max="3" width="7.109375" style="234" customWidth="1"/>
    <col min="4" max="4" width="6" style="234" customWidth="1"/>
    <col min="5" max="5" width="11.44140625" style="235" customWidth="1"/>
    <col min="6" max="6" width="5.109375" style="234" customWidth="1"/>
    <col min="7" max="7" width="16.33203125" style="234" customWidth="1"/>
    <col min="8" max="8" width="17.6640625" style="234" customWidth="1"/>
    <col min="9" max="9" width="16.6640625" style="234" customWidth="1"/>
    <col min="10" max="10" width="10.88671875" style="234" customWidth="1"/>
    <col min="11" max="11" width="28.44140625" style="234" customWidth="1"/>
    <col min="12" max="12" width="17.109375" style="236" customWidth="1"/>
    <col min="13" max="16384" width="9.109375" style="234"/>
  </cols>
  <sheetData>
    <row r="1" spans="1:11" ht="89.25" customHeight="1" x14ac:dyDescent="0.3">
      <c r="G1" s="623" t="s">
        <v>487</v>
      </c>
      <c r="H1" s="623"/>
      <c r="I1" s="623"/>
      <c r="J1" s="623"/>
      <c r="K1" s="623"/>
    </row>
    <row r="2" spans="1:11" ht="28.5" customHeight="1" x14ac:dyDescent="0.3">
      <c r="G2" s="237"/>
      <c r="H2" s="237"/>
      <c r="I2" s="237"/>
      <c r="J2" s="237"/>
      <c r="K2" s="237"/>
    </row>
    <row r="3" spans="1:11" x14ac:dyDescent="0.3">
      <c r="A3" s="625" t="s">
        <v>312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</row>
    <row r="5" spans="1:11" x14ac:dyDescent="0.3">
      <c r="A5" s="626" t="s">
        <v>295</v>
      </c>
      <c r="B5" s="626" t="s">
        <v>296</v>
      </c>
      <c r="C5" s="626" t="s">
        <v>140</v>
      </c>
      <c r="D5" s="626"/>
      <c r="E5" s="626"/>
      <c r="F5" s="626"/>
      <c r="G5" s="626" t="s">
        <v>253</v>
      </c>
      <c r="H5" s="626"/>
      <c r="I5" s="626"/>
      <c r="J5" s="626"/>
      <c r="K5" s="626" t="s">
        <v>297</v>
      </c>
    </row>
    <row r="6" spans="1:11" x14ac:dyDescent="0.3">
      <c r="A6" s="626"/>
      <c r="B6" s="626"/>
      <c r="C6" s="626"/>
      <c r="D6" s="626"/>
      <c r="E6" s="626"/>
      <c r="F6" s="626"/>
      <c r="G6" s="626" t="s">
        <v>298</v>
      </c>
      <c r="H6" s="626"/>
      <c r="I6" s="626"/>
      <c r="J6" s="626"/>
      <c r="K6" s="626"/>
    </row>
    <row r="7" spans="1:11" ht="26.4" x14ac:dyDescent="0.3">
      <c r="A7" s="626"/>
      <c r="B7" s="626"/>
      <c r="C7" s="626" t="s">
        <v>255</v>
      </c>
      <c r="D7" s="626" t="s">
        <v>142</v>
      </c>
      <c r="E7" s="626" t="s">
        <v>256</v>
      </c>
      <c r="F7" s="626" t="s">
        <v>257</v>
      </c>
      <c r="G7" s="238" t="s">
        <v>259</v>
      </c>
      <c r="H7" s="238" t="s">
        <v>260</v>
      </c>
      <c r="I7" s="238" t="s">
        <v>261</v>
      </c>
      <c r="J7" s="626" t="s">
        <v>262</v>
      </c>
      <c r="K7" s="626"/>
    </row>
    <row r="8" spans="1:11" x14ac:dyDescent="0.3">
      <c r="A8" s="626"/>
      <c r="B8" s="626"/>
      <c r="C8" s="626"/>
      <c r="D8" s="626"/>
      <c r="E8" s="626"/>
      <c r="F8" s="626"/>
      <c r="G8" s="493" t="s">
        <v>136</v>
      </c>
      <c r="H8" s="493" t="s">
        <v>137</v>
      </c>
      <c r="I8" s="493" t="s">
        <v>284</v>
      </c>
      <c r="J8" s="626"/>
      <c r="K8" s="626"/>
    </row>
    <row r="9" spans="1:11" ht="48" customHeight="1" x14ac:dyDescent="0.3">
      <c r="A9" s="267" t="s">
        <v>313</v>
      </c>
      <c r="B9" s="240">
        <v>145</v>
      </c>
      <c r="C9" s="112">
        <v>145</v>
      </c>
      <c r="D9" s="112"/>
      <c r="E9" s="241"/>
      <c r="F9" s="112"/>
      <c r="G9" s="242">
        <f>G10</f>
        <v>333571.89999999997</v>
      </c>
      <c r="H9" s="242">
        <f t="shared" ref="G9:I10" si="0">H10</f>
        <v>333571.89999999997</v>
      </c>
      <c r="I9" s="242">
        <f t="shared" si="0"/>
        <v>333571.89999999997</v>
      </c>
      <c r="J9" s="242">
        <f>SUM(G9:I9)</f>
        <v>1000715.7</v>
      </c>
      <c r="K9" s="243"/>
    </row>
    <row r="10" spans="1:11" ht="84.75" customHeight="1" x14ac:dyDescent="0.3">
      <c r="A10" s="268" t="s">
        <v>314</v>
      </c>
      <c r="B10" s="240">
        <v>145</v>
      </c>
      <c r="C10" s="112">
        <v>145</v>
      </c>
      <c r="D10" s="112"/>
      <c r="E10" s="241"/>
      <c r="F10" s="112"/>
      <c r="G10" s="242">
        <f t="shared" si="0"/>
        <v>333571.89999999997</v>
      </c>
      <c r="H10" s="242">
        <f t="shared" si="0"/>
        <v>333571.89999999997</v>
      </c>
      <c r="I10" s="242">
        <f t="shared" si="0"/>
        <v>333571.89999999997</v>
      </c>
      <c r="J10" s="242">
        <f>SUM(G10:I10)</f>
        <v>1000715.7</v>
      </c>
      <c r="K10" s="442" t="s">
        <v>448</v>
      </c>
    </row>
    <row r="11" spans="1:11" ht="135" customHeight="1" x14ac:dyDescent="0.25">
      <c r="A11" s="269" t="s">
        <v>408</v>
      </c>
      <c r="B11" s="240">
        <v>145</v>
      </c>
      <c r="C11" s="112">
        <v>145</v>
      </c>
      <c r="D11" s="112">
        <v>1002</v>
      </c>
      <c r="E11" s="245" t="s">
        <v>393</v>
      </c>
      <c r="F11" s="112"/>
      <c r="G11" s="242">
        <f>'ФЭО 2017-2019'!P15</f>
        <v>333571.89999999997</v>
      </c>
      <c r="H11" s="242">
        <f>'ФЭО 2017-2019'!W15</f>
        <v>333571.89999999997</v>
      </c>
      <c r="I11" s="242">
        <f>'ФЭО 2017-2019'!AD15</f>
        <v>333571.89999999997</v>
      </c>
      <c r="J11" s="246">
        <f>SUM(G11:I11)</f>
        <v>1000715.7</v>
      </c>
      <c r="K11" s="243"/>
    </row>
    <row r="12" spans="1:11" x14ac:dyDescent="0.3">
      <c r="A12" s="240" t="s">
        <v>302</v>
      </c>
      <c r="B12" s="240"/>
      <c r="C12" s="112"/>
      <c r="D12" s="112"/>
      <c r="E12" s="245"/>
      <c r="F12" s="112"/>
      <c r="G12" s="242"/>
      <c r="H12" s="242"/>
      <c r="I12" s="242"/>
      <c r="J12" s="247"/>
      <c r="K12" s="243"/>
    </row>
    <row r="13" spans="1:11" ht="33" customHeight="1" x14ac:dyDescent="0.3">
      <c r="A13" s="240" t="s">
        <v>303</v>
      </c>
      <c r="B13" s="240"/>
      <c r="C13" s="112"/>
      <c r="D13" s="112"/>
      <c r="E13" s="245"/>
      <c r="F13" s="112"/>
      <c r="G13" s="242">
        <f>G9</f>
        <v>333571.89999999997</v>
      </c>
      <c r="H13" s="242">
        <f>H9</f>
        <v>333571.89999999997</v>
      </c>
      <c r="I13" s="242">
        <f>I9</f>
        <v>333571.89999999997</v>
      </c>
      <c r="J13" s="242">
        <f>J9</f>
        <v>1000715.7</v>
      </c>
      <c r="K13" s="243"/>
    </row>
    <row r="14" spans="1:11" x14ac:dyDescent="0.3">
      <c r="A14" s="249"/>
      <c r="B14" s="249"/>
      <c r="C14" s="250"/>
      <c r="D14" s="250"/>
      <c r="E14" s="251"/>
      <c r="F14" s="250"/>
      <c r="G14" s="252"/>
      <c r="H14" s="252"/>
      <c r="I14" s="252"/>
      <c r="J14" s="253"/>
      <c r="K14" s="254"/>
    </row>
    <row r="15" spans="1:11" x14ac:dyDescent="0.3">
      <c r="A15" s="249"/>
      <c r="B15" s="249"/>
      <c r="C15" s="250"/>
      <c r="D15" s="250"/>
      <c r="E15" s="251"/>
      <c r="F15" s="250"/>
      <c r="G15" s="252"/>
      <c r="H15" s="252"/>
      <c r="I15" s="252"/>
      <c r="J15" s="253"/>
      <c r="K15" s="254"/>
    </row>
    <row r="16" spans="1:11" x14ac:dyDescent="0.3">
      <c r="A16" s="249"/>
      <c r="B16" s="249"/>
      <c r="C16" s="250"/>
      <c r="D16" s="250"/>
      <c r="E16" s="251"/>
      <c r="F16" s="250"/>
      <c r="G16" s="252"/>
      <c r="H16" s="252"/>
      <c r="I16" s="252"/>
      <c r="J16" s="253"/>
      <c r="K16" s="254"/>
    </row>
    <row r="17" spans="1:8" s="236" customFormat="1" ht="30" customHeight="1" x14ac:dyDescent="0.3">
      <c r="A17" s="623"/>
      <c r="B17" s="623"/>
      <c r="E17" s="255"/>
      <c r="G17" s="624"/>
      <c r="H17" s="624"/>
    </row>
  </sheetData>
  <mergeCells count="15">
    <mergeCell ref="A17:B17"/>
    <mergeCell ref="G17:H17"/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"/>
  <sheetViews>
    <sheetView view="pageBreakPreview" zoomScale="60" zoomScaleNormal="70" workbookViewId="0">
      <selection activeCell="C1" sqref="C1"/>
    </sheetView>
  </sheetViews>
  <sheetFormatPr defaultColWidth="9.109375" defaultRowHeight="25.8" x14ac:dyDescent="0.5"/>
  <cols>
    <col min="1" max="1" width="23" style="172" customWidth="1"/>
    <col min="2" max="2" width="92.33203125" style="172" customWidth="1"/>
    <col min="3" max="3" width="18.44140625" style="172" customWidth="1"/>
    <col min="4" max="4" width="48.109375" style="172" customWidth="1"/>
    <col min="5" max="5" width="23" style="172" customWidth="1"/>
    <col min="6" max="6" width="25.109375" style="172" customWidth="1"/>
    <col min="7" max="7" width="23.88671875" style="172" customWidth="1"/>
    <col min="8" max="8" width="24.44140625" style="172" customWidth="1"/>
    <col min="9" max="9" width="24.88671875" style="172" customWidth="1"/>
    <col min="10" max="16384" width="9.109375" style="172"/>
  </cols>
  <sheetData>
    <row r="1" spans="1:26" ht="161.25" customHeight="1" x14ac:dyDescent="0.5">
      <c r="A1" s="258"/>
      <c r="B1" s="258"/>
      <c r="C1" s="258"/>
      <c r="D1" s="258"/>
      <c r="E1" s="259"/>
      <c r="F1" s="618" t="s">
        <v>488</v>
      </c>
      <c r="G1" s="618"/>
      <c r="H1" s="618"/>
      <c r="I1" s="618"/>
    </row>
    <row r="2" spans="1:26" ht="37.5" customHeight="1" x14ac:dyDescent="0.5">
      <c r="A2" s="258"/>
      <c r="B2" s="258"/>
      <c r="C2" s="258"/>
      <c r="D2" s="258"/>
      <c r="E2" s="260"/>
      <c r="F2" s="260"/>
      <c r="G2" s="260"/>
      <c r="H2" s="260"/>
      <c r="I2" s="260"/>
    </row>
    <row r="3" spans="1:26" ht="55.5" customHeight="1" x14ac:dyDescent="0.5">
      <c r="A3" s="619" t="s">
        <v>306</v>
      </c>
      <c r="B3" s="619"/>
      <c r="C3" s="619"/>
      <c r="D3" s="619"/>
      <c r="E3" s="619"/>
      <c r="F3" s="619"/>
      <c r="G3" s="619"/>
      <c r="H3" s="619"/>
      <c r="I3" s="619"/>
    </row>
    <row r="4" spans="1:26" ht="129" customHeight="1" x14ac:dyDescent="0.5">
      <c r="A4" s="261" t="s">
        <v>190</v>
      </c>
      <c r="B4" s="261" t="s">
        <v>307</v>
      </c>
      <c r="C4" s="261" t="s">
        <v>192</v>
      </c>
      <c r="D4" s="261" t="s">
        <v>194</v>
      </c>
      <c r="E4" s="494" t="s">
        <v>431</v>
      </c>
      <c r="F4" s="494" t="s">
        <v>432</v>
      </c>
      <c r="G4" s="494" t="s">
        <v>433</v>
      </c>
      <c r="H4" s="494" t="s">
        <v>434</v>
      </c>
      <c r="I4" s="494" t="s">
        <v>435</v>
      </c>
    </row>
    <row r="5" spans="1:26" ht="54.75" customHeight="1" x14ac:dyDescent="0.5">
      <c r="A5" s="627" t="s">
        <v>308</v>
      </c>
      <c r="B5" s="627"/>
      <c r="C5" s="627"/>
      <c r="D5" s="627"/>
      <c r="E5" s="627"/>
      <c r="F5" s="627"/>
      <c r="G5" s="627"/>
      <c r="H5" s="627"/>
      <c r="I5" s="627"/>
    </row>
    <row r="6" spans="1:26" s="264" customFormat="1" ht="50.4" x14ac:dyDescent="0.5">
      <c r="A6" s="262" t="s">
        <v>218</v>
      </c>
      <c r="B6" s="263" t="s">
        <v>309</v>
      </c>
      <c r="C6" s="261" t="s">
        <v>198</v>
      </c>
      <c r="D6" s="261" t="s">
        <v>220</v>
      </c>
      <c r="E6" s="265">
        <f>'Прил 1 к Паспорту'!F19</f>
        <v>99.1</v>
      </c>
      <c r="F6" s="265" t="str">
        <f>'Прил 1 к Паспорту'!G19</f>
        <v>не менее 99%</v>
      </c>
      <c r="G6" s="265" t="str">
        <f>'Прил 1 к Паспорту'!H19</f>
        <v>не менее 99%</v>
      </c>
      <c r="H6" s="265" t="str">
        <f>'Прил 1 к Паспорту'!I19</f>
        <v>не менее 99%</v>
      </c>
      <c r="I6" s="265" t="str">
        <f>'Прил 1 к Паспорту'!J19</f>
        <v>не менее 99%</v>
      </c>
    </row>
    <row r="7" spans="1:26" s="258" customFormat="1" ht="100.8" x14ac:dyDescent="0.45">
      <c r="A7" s="262" t="s">
        <v>222</v>
      </c>
      <c r="B7" s="263" t="s">
        <v>310</v>
      </c>
      <c r="C7" s="261" t="s">
        <v>198</v>
      </c>
      <c r="D7" s="261" t="s">
        <v>311</v>
      </c>
      <c r="E7" s="265">
        <f>'Прил 1 к Паспорту'!F20</f>
        <v>95.8</v>
      </c>
      <c r="F7" s="265" t="str">
        <f>'Прил 1 к Паспорту'!G20</f>
        <v>не менее 95%</v>
      </c>
      <c r="G7" s="265" t="str">
        <f>'Прил 1 к Паспорту'!H20</f>
        <v>не менее 95%</v>
      </c>
      <c r="H7" s="265" t="str">
        <f>'Прил 1 к Паспорту'!I20</f>
        <v>не менее 95%</v>
      </c>
      <c r="I7" s="265" t="str">
        <f>'Прил 1 к Паспорту'!J20</f>
        <v>не менее 95%</v>
      </c>
      <c r="K7" s="266"/>
      <c r="L7" s="266"/>
      <c r="M7" s="266"/>
      <c r="N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</row>
    <row r="8" spans="1:26" s="426" customFormat="1" ht="100.8" x14ac:dyDescent="0.45">
      <c r="A8" s="428" t="s">
        <v>224</v>
      </c>
      <c r="B8" s="429" t="s">
        <v>381</v>
      </c>
      <c r="C8" s="271" t="s">
        <v>198</v>
      </c>
      <c r="D8" s="271" t="s">
        <v>382</v>
      </c>
      <c r="E8" s="265">
        <f>'Прил 1 к Паспорту'!F21</f>
        <v>27.4</v>
      </c>
      <c r="F8" s="265">
        <f>'Прил 1 к Паспорту'!G21</f>
        <v>27.4</v>
      </c>
      <c r="G8" s="265" t="str">
        <f>'Прил 1 к Паспорту'!H21</f>
        <v>-</v>
      </c>
      <c r="H8" s="265">
        <f>'Прил 1 к Паспорту'!I21</f>
        <v>27.4</v>
      </c>
      <c r="I8" s="265">
        <f>'Прил 1 к Паспорту'!J21</f>
        <v>27.4</v>
      </c>
      <c r="K8" s="427"/>
      <c r="L8" s="427"/>
      <c r="M8" s="427"/>
      <c r="N8" s="427"/>
      <c r="O8" s="427"/>
      <c r="P8" s="427"/>
      <c r="Q8" s="427"/>
      <c r="R8" s="427"/>
      <c r="S8" s="427"/>
      <c r="T8" s="427"/>
      <c r="U8" s="427"/>
      <c r="V8" s="427"/>
      <c r="W8" s="427"/>
      <c r="X8" s="427"/>
      <c r="Y8" s="427"/>
      <c r="Z8" s="427"/>
    </row>
    <row r="10" spans="1:26" ht="48.75" customHeight="1" x14ac:dyDescent="0.5">
      <c r="A10" s="628"/>
      <c r="B10" s="628"/>
      <c r="C10" s="258"/>
      <c r="D10" s="629"/>
      <c r="E10" s="629"/>
      <c r="F10" s="258"/>
      <c r="G10" s="258"/>
    </row>
  </sheetData>
  <mergeCells count="5">
    <mergeCell ref="F1:I1"/>
    <mergeCell ref="A3:I3"/>
    <mergeCell ref="A5:I5"/>
    <mergeCell ref="A10:B10"/>
    <mergeCell ref="D10:E10"/>
  </mergeCells>
  <pageMargins left="0" right="0" top="0.74803149606299213" bottom="0.74803149606299213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="90" zoomScaleSheetLayoutView="90" workbookViewId="0">
      <selection activeCell="J4" sqref="J4"/>
    </sheetView>
  </sheetViews>
  <sheetFormatPr defaultRowHeight="13.2" x14ac:dyDescent="0.3"/>
  <cols>
    <col min="1" max="1" width="62.33203125" style="234" customWidth="1"/>
    <col min="2" max="3" width="7.109375" style="234" customWidth="1"/>
    <col min="4" max="4" width="6" style="234" customWidth="1"/>
    <col min="5" max="5" width="13.88671875" style="235" customWidth="1"/>
    <col min="6" max="6" width="5.109375" style="234" customWidth="1"/>
    <col min="7" max="9" width="13.109375" style="234" customWidth="1"/>
    <col min="10" max="10" width="10.88671875" style="234" customWidth="1"/>
    <col min="11" max="11" width="23.6640625" style="234" customWidth="1"/>
    <col min="12" max="12" width="17.109375" style="236" customWidth="1"/>
    <col min="13" max="256" width="9.109375" style="234"/>
    <col min="257" max="257" width="62.33203125" style="234" customWidth="1"/>
    <col min="258" max="259" width="7.109375" style="234" customWidth="1"/>
    <col min="260" max="260" width="6" style="234" customWidth="1"/>
    <col min="261" max="261" width="9.109375" style="234" customWidth="1"/>
    <col min="262" max="262" width="5.109375" style="234" customWidth="1"/>
    <col min="263" max="265" width="13.109375" style="234" customWidth="1"/>
    <col min="266" max="266" width="10.88671875" style="234" customWidth="1"/>
    <col min="267" max="267" width="23.6640625" style="234" customWidth="1"/>
    <col min="268" max="268" width="17.109375" style="234" customWidth="1"/>
    <col min="269" max="512" width="9.109375" style="234"/>
    <col min="513" max="513" width="62.33203125" style="234" customWidth="1"/>
    <col min="514" max="515" width="7.109375" style="234" customWidth="1"/>
    <col min="516" max="516" width="6" style="234" customWidth="1"/>
    <col min="517" max="517" width="9.109375" style="234" customWidth="1"/>
    <col min="518" max="518" width="5.109375" style="234" customWidth="1"/>
    <col min="519" max="521" width="13.109375" style="234" customWidth="1"/>
    <col min="522" max="522" width="10.88671875" style="234" customWidth="1"/>
    <col min="523" max="523" width="23.6640625" style="234" customWidth="1"/>
    <col min="524" max="524" width="17.109375" style="234" customWidth="1"/>
    <col min="525" max="768" width="9.109375" style="234"/>
    <col min="769" max="769" width="62.33203125" style="234" customWidth="1"/>
    <col min="770" max="771" width="7.109375" style="234" customWidth="1"/>
    <col min="772" max="772" width="6" style="234" customWidth="1"/>
    <col min="773" max="773" width="9.109375" style="234" customWidth="1"/>
    <col min="774" max="774" width="5.109375" style="234" customWidth="1"/>
    <col min="775" max="777" width="13.109375" style="234" customWidth="1"/>
    <col min="778" max="778" width="10.88671875" style="234" customWidth="1"/>
    <col min="779" max="779" width="23.6640625" style="234" customWidth="1"/>
    <col min="780" max="780" width="17.109375" style="234" customWidth="1"/>
    <col min="781" max="1024" width="9.109375" style="234"/>
    <col min="1025" max="1025" width="62.33203125" style="234" customWidth="1"/>
    <col min="1026" max="1027" width="7.109375" style="234" customWidth="1"/>
    <col min="1028" max="1028" width="6" style="234" customWidth="1"/>
    <col min="1029" max="1029" width="9.109375" style="234" customWidth="1"/>
    <col min="1030" max="1030" width="5.109375" style="234" customWidth="1"/>
    <col min="1031" max="1033" width="13.109375" style="234" customWidth="1"/>
    <col min="1034" max="1034" width="10.88671875" style="234" customWidth="1"/>
    <col min="1035" max="1035" width="23.6640625" style="234" customWidth="1"/>
    <col min="1036" max="1036" width="17.109375" style="234" customWidth="1"/>
    <col min="1037" max="1280" width="9.109375" style="234"/>
    <col min="1281" max="1281" width="62.33203125" style="234" customWidth="1"/>
    <col min="1282" max="1283" width="7.109375" style="234" customWidth="1"/>
    <col min="1284" max="1284" width="6" style="234" customWidth="1"/>
    <col min="1285" max="1285" width="9.109375" style="234" customWidth="1"/>
    <col min="1286" max="1286" width="5.109375" style="234" customWidth="1"/>
    <col min="1287" max="1289" width="13.109375" style="234" customWidth="1"/>
    <col min="1290" max="1290" width="10.88671875" style="234" customWidth="1"/>
    <col min="1291" max="1291" width="23.6640625" style="234" customWidth="1"/>
    <col min="1292" max="1292" width="17.109375" style="234" customWidth="1"/>
    <col min="1293" max="1536" width="9.109375" style="234"/>
    <col min="1537" max="1537" width="62.33203125" style="234" customWidth="1"/>
    <col min="1538" max="1539" width="7.109375" style="234" customWidth="1"/>
    <col min="1540" max="1540" width="6" style="234" customWidth="1"/>
    <col min="1541" max="1541" width="9.109375" style="234" customWidth="1"/>
    <col min="1542" max="1542" width="5.109375" style="234" customWidth="1"/>
    <col min="1543" max="1545" width="13.109375" style="234" customWidth="1"/>
    <col min="1546" max="1546" width="10.88671875" style="234" customWidth="1"/>
    <col min="1547" max="1547" width="23.6640625" style="234" customWidth="1"/>
    <col min="1548" max="1548" width="17.109375" style="234" customWidth="1"/>
    <col min="1549" max="1792" width="9.109375" style="234"/>
    <col min="1793" max="1793" width="62.33203125" style="234" customWidth="1"/>
    <col min="1794" max="1795" width="7.109375" style="234" customWidth="1"/>
    <col min="1796" max="1796" width="6" style="234" customWidth="1"/>
    <col min="1797" max="1797" width="9.109375" style="234" customWidth="1"/>
    <col min="1798" max="1798" width="5.109375" style="234" customWidth="1"/>
    <col min="1799" max="1801" width="13.109375" style="234" customWidth="1"/>
    <col min="1802" max="1802" width="10.88671875" style="234" customWidth="1"/>
    <col min="1803" max="1803" width="23.6640625" style="234" customWidth="1"/>
    <col min="1804" max="1804" width="17.109375" style="234" customWidth="1"/>
    <col min="1805" max="2048" width="9.109375" style="234"/>
    <col min="2049" max="2049" width="62.33203125" style="234" customWidth="1"/>
    <col min="2050" max="2051" width="7.109375" style="234" customWidth="1"/>
    <col min="2052" max="2052" width="6" style="234" customWidth="1"/>
    <col min="2053" max="2053" width="9.109375" style="234" customWidth="1"/>
    <col min="2054" max="2054" width="5.109375" style="234" customWidth="1"/>
    <col min="2055" max="2057" width="13.109375" style="234" customWidth="1"/>
    <col min="2058" max="2058" width="10.88671875" style="234" customWidth="1"/>
    <col min="2059" max="2059" width="23.6640625" style="234" customWidth="1"/>
    <col min="2060" max="2060" width="17.109375" style="234" customWidth="1"/>
    <col min="2061" max="2304" width="9.109375" style="234"/>
    <col min="2305" max="2305" width="62.33203125" style="234" customWidth="1"/>
    <col min="2306" max="2307" width="7.109375" style="234" customWidth="1"/>
    <col min="2308" max="2308" width="6" style="234" customWidth="1"/>
    <col min="2309" max="2309" width="9.109375" style="234" customWidth="1"/>
    <col min="2310" max="2310" width="5.109375" style="234" customWidth="1"/>
    <col min="2311" max="2313" width="13.109375" style="234" customWidth="1"/>
    <col min="2314" max="2314" width="10.88671875" style="234" customWidth="1"/>
    <col min="2315" max="2315" width="23.6640625" style="234" customWidth="1"/>
    <col min="2316" max="2316" width="17.109375" style="234" customWidth="1"/>
    <col min="2317" max="2560" width="9.109375" style="234"/>
    <col min="2561" max="2561" width="62.33203125" style="234" customWidth="1"/>
    <col min="2562" max="2563" width="7.109375" style="234" customWidth="1"/>
    <col min="2564" max="2564" width="6" style="234" customWidth="1"/>
    <col min="2565" max="2565" width="9.109375" style="234" customWidth="1"/>
    <col min="2566" max="2566" width="5.109375" style="234" customWidth="1"/>
    <col min="2567" max="2569" width="13.109375" style="234" customWidth="1"/>
    <col min="2570" max="2570" width="10.88671875" style="234" customWidth="1"/>
    <col min="2571" max="2571" width="23.6640625" style="234" customWidth="1"/>
    <col min="2572" max="2572" width="17.109375" style="234" customWidth="1"/>
    <col min="2573" max="2816" width="9.109375" style="234"/>
    <col min="2817" max="2817" width="62.33203125" style="234" customWidth="1"/>
    <col min="2818" max="2819" width="7.109375" style="234" customWidth="1"/>
    <col min="2820" max="2820" width="6" style="234" customWidth="1"/>
    <col min="2821" max="2821" width="9.109375" style="234" customWidth="1"/>
    <col min="2822" max="2822" width="5.109375" style="234" customWidth="1"/>
    <col min="2823" max="2825" width="13.109375" style="234" customWidth="1"/>
    <col min="2826" max="2826" width="10.88671875" style="234" customWidth="1"/>
    <col min="2827" max="2827" width="23.6640625" style="234" customWidth="1"/>
    <col min="2828" max="2828" width="17.109375" style="234" customWidth="1"/>
    <col min="2829" max="3072" width="9.109375" style="234"/>
    <col min="3073" max="3073" width="62.33203125" style="234" customWidth="1"/>
    <col min="3074" max="3075" width="7.109375" style="234" customWidth="1"/>
    <col min="3076" max="3076" width="6" style="234" customWidth="1"/>
    <col min="3077" max="3077" width="9.109375" style="234" customWidth="1"/>
    <col min="3078" max="3078" width="5.109375" style="234" customWidth="1"/>
    <col min="3079" max="3081" width="13.109375" style="234" customWidth="1"/>
    <col min="3082" max="3082" width="10.88671875" style="234" customWidth="1"/>
    <col min="3083" max="3083" width="23.6640625" style="234" customWidth="1"/>
    <col min="3084" max="3084" width="17.109375" style="234" customWidth="1"/>
    <col min="3085" max="3328" width="9.109375" style="234"/>
    <col min="3329" max="3329" width="62.33203125" style="234" customWidth="1"/>
    <col min="3330" max="3331" width="7.109375" style="234" customWidth="1"/>
    <col min="3332" max="3332" width="6" style="234" customWidth="1"/>
    <col min="3333" max="3333" width="9.109375" style="234" customWidth="1"/>
    <col min="3334" max="3334" width="5.109375" style="234" customWidth="1"/>
    <col min="3335" max="3337" width="13.109375" style="234" customWidth="1"/>
    <col min="3338" max="3338" width="10.88671875" style="234" customWidth="1"/>
    <col min="3339" max="3339" width="23.6640625" style="234" customWidth="1"/>
    <col min="3340" max="3340" width="17.109375" style="234" customWidth="1"/>
    <col min="3341" max="3584" width="9.109375" style="234"/>
    <col min="3585" max="3585" width="62.33203125" style="234" customWidth="1"/>
    <col min="3586" max="3587" width="7.109375" style="234" customWidth="1"/>
    <col min="3588" max="3588" width="6" style="234" customWidth="1"/>
    <col min="3589" max="3589" width="9.109375" style="234" customWidth="1"/>
    <col min="3590" max="3590" width="5.109375" style="234" customWidth="1"/>
    <col min="3591" max="3593" width="13.109375" style="234" customWidth="1"/>
    <col min="3594" max="3594" width="10.88671875" style="234" customWidth="1"/>
    <col min="3595" max="3595" width="23.6640625" style="234" customWidth="1"/>
    <col min="3596" max="3596" width="17.109375" style="234" customWidth="1"/>
    <col min="3597" max="3840" width="9.109375" style="234"/>
    <col min="3841" max="3841" width="62.33203125" style="234" customWidth="1"/>
    <col min="3842" max="3843" width="7.109375" style="234" customWidth="1"/>
    <col min="3844" max="3844" width="6" style="234" customWidth="1"/>
    <col min="3845" max="3845" width="9.109375" style="234" customWidth="1"/>
    <col min="3846" max="3846" width="5.109375" style="234" customWidth="1"/>
    <col min="3847" max="3849" width="13.109375" style="234" customWidth="1"/>
    <col min="3850" max="3850" width="10.88671875" style="234" customWidth="1"/>
    <col min="3851" max="3851" width="23.6640625" style="234" customWidth="1"/>
    <col min="3852" max="3852" width="17.109375" style="234" customWidth="1"/>
    <col min="3853" max="4096" width="9.109375" style="234"/>
    <col min="4097" max="4097" width="62.33203125" style="234" customWidth="1"/>
    <col min="4098" max="4099" width="7.109375" style="234" customWidth="1"/>
    <col min="4100" max="4100" width="6" style="234" customWidth="1"/>
    <col min="4101" max="4101" width="9.109375" style="234" customWidth="1"/>
    <col min="4102" max="4102" width="5.109375" style="234" customWidth="1"/>
    <col min="4103" max="4105" width="13.109375" style="234" customWidth="1"/>
    <col min="4106" max="4106" width="10.88671875" style="234" customWidth="1"/>
    <col min="4107" max="4107" width="23.6640625" style="234" customWidth="1"/>
    <col min="4108" max="4108" width="17.109375" style="234" customWidth="1"/>
    <col min="4109" max="4352" width="9.109375" style="234"/>
    <col min="4353" max="4353" width="62.33203125" style="234" customWidth="1"/>
    <col min="4354" max="4355" width="7.109375" style="234" customWidth="1"/>
    <col min="4356" max="4356" width="6" style="234" customWidth="1"/>
    <col min="4357" max="4357" width="9.109375" style="234" customWidth="1"/>
    <col min="4358" max="4358" width="5.109375" style="234" customWidth="1"/>
    <col min="4359" max="4361" width="13.109375" style="234" customWidth="1"/>
    <col min="4362" max="4362" width="10.88671875" style="234" customWidth="1"/>
    <col min="4363" max="4363" width="23.6640625" style="234" customWidth="1"/>
    <col min="4364" max="4364" width="17.109375" style="234" customWidth="1"/>
    <col min="4365" max="4608" width="9.109375" style="234"/>
    <col min="4609" max="4609" width="62.33203125" style="234" customWidth="1"/>
    <col min="4610" max="4611" width="7.109375" style="234" customWidth="1"/>
    <col min="4612" max="4612" width="6" style="234" customWidth="1"/>
    <col min="4613" max="4613" width="9.109375" style="234" customWidth="1"/>
    <col min="4614" max="4614" width="5.109375" style="234" customWidth="1"/>
    <col min="4615" max="4617" width="13.109375" style="234" customWidth="1"/>
    <col min="4618" max="4618" width="10.88671875" style="234" customWidth="1"/>
    <col min="4619" max="4619" width="23.6640625" style="234" customWidth="1"/>
    <col min="4620" max="4620" width="17.109375" style="234" customWidth="1"/>
    <col min="4621" max="4864" width="9.109375" style="234"/>
    <col min="4865" max="4865" width="62.33203125" style="234" customWidth="1"/>
    <col min="4866" max="4867" width="7.109375" style="234" customWidth="1"/>
    <col min="4868" max="4868" width="6" style="234" customWidth="1"/>
    <col min="4869" max="4869" width="9.109375" style="234" customWidth="1"/>
    <col min="4870" max="4870" width="5.109375" style="234" customWidth="1"/>
    <col min="4871" max="4873" width="13.109375" style="234" customWidth="1"/>
    <col min="4874" max="4874" width="10.88671875" style="234" customWidth="1"/>
    <col min="4875" max="4875" width="23.6640625" style="234" customWidth="1"/>
    <col min="4876" max="4876" width="17.109375" style="234" customWidth="1"/>
    <col min="4877" max="5120" width="9.109375" style="234"/>
    <col min="5121" max="5121" width="62.33203125" style="234" customWidth="1"/>
    <col min="5122" max="5123" width="7.109375" style="234" customWidth="1"/>
    <col min="5124" max="5124" width="6" style="234" customWidth="1"/>
    <col min="5125" max="5125" width="9.109375" style="234" customWidth="1"/>
    <col min="5126" max="5126" width="5.109375" style="234" customWidth="1"/>
    <col min="5127" max="5129" width="13.109375" style="234" customWidth="1"/>
    <col min="5130" max="5130" width="10.88671875" style="234" customWidth="1"/>
    <col min="5131" max="5131" width="23.6640625" style="234" customWidth="1"/>
    <col min="5132" max="5132" width="17.109375" style="234" customWidth="1"/>
    <col min="5133" max="5376" width="9.109375" style="234"/>
    <col min="5377" max="5377" width="62.33203125" style="234" customWidth="1"/>
    <col min="5378" max="5379" width="7.109375" style="234" customWidth="1"/>
    <col min="5380" max="5380" width="6" style="234" customWidth="1"/>
    <col min="5381" max="5381" width="9.109375" style="234" customWidth="1"/>
    <col min="5382" max="5382" width="5.109375" style="234" customWidth="1"/>
    <col min="5383" max="5385" width="13.109375" style="234" customWidth="1"/>
    <col min="5386" max="5386" width="10.88671875" style="234" customWidth="1"/>
    <col min="5387" max="5387" width="23.6640625" style="234" customWidth="1"/>
    <col min="5388" max="5388" width="17.109375" style="234" customWidth="1"/>
    <col min="5389" max="5632" width="9.109375" style="234"/>
    <col min="5633" max="5633" width="62.33203125" style="234" customWidth="1"/>
    <col min="5634" max="5635" width="7.109375" style="234" customWidth="1"/>
    <col min="5636" max="5636" width="6" style="234" customWidth="1"/>
    <col min="5637" max="5637" width="9.109375" style="234" customWidth="1"/>
    <col min="5638" max="5638" width="5.109375" style="234" customWidth="1"/>
    <col min="5639" max="5641" width="13.109375" style="234" customWidth="1"/>
    <col min="5642" max="5642" width="10.88671875" style="234" customWidth="1"/>
    <col min="5643" max="5643" width="23.6640625" style="234" customWidth="1"/>
    <col min="5644" max="5644" width="17.109375" style="234" customWidth="1"/>
    <col min="5645" max="5888" width="9.109375" style="234"/>
    <col min="5889" max="5889" width="62.33203125" style="234" customWidth="1"/>
    <col min="5890" max="5891" width="7.109375" style="234" customWidth="1"/>
    <col min="5892" max="5892" width="6" style="234" customWidth="1"/>
    <col min="5893" max="5893" width="9.109375" style="234" customWidth="1"/>
    <col min="5894" max="5894" width="5.109375" style="234" customWidth="1"/>
    <col min="5895" max="5897" width="13.109375" style="234" customWidth="1"/>
    <col min="5898" max="5898" width="10.88671875" style="234" customWidth="1"/>
    <col min="5899" max="5899" width="23.6640625" style="234" customWidth="1"/>
    <col min="5900" max="5900" width="17.109375" style="234" customWidth="1"/>
    <col min="5901" max="6144" width="9.109375" style="234"/>
    <col min="6145" max="6145" width="62.33203125" style="234" customWidth="1"/>
    <col min="6146" max="6147" width="7.109375" style="234" customWidth="1"/>
    <col min="6148" max="6148" width="6" style="234" customWidth="1"/>
    <col min="6149" max="6149" width="9.109375" style="234" customWidth="1"/>
    <col min="6150" max="6150" width="5.109375" style="234" customWidth="1"/>
    <col min="6151" max="6153" width="13.109375" style="234" customWidth="1"/>
    <col min="6154" max="6154" width="10.88671875" style="234" customWidth="1"/>
    <col min="6155" max="6155" width="23.6640625" style="234" customWidth="1"/>
    <col min="6156" max="6156" width="17.109375" style="234" customWidth="1"/>
    <col min="6157" max="6400" width="9.109375" style="234"/>
    <col min="6401" max="6401" width="62.33203125" style="234" customWidth="1"/>
    <col min="6402" max="6403" width="7.109375" style="234" customWidth="1"/>
    <col min="6404" max="6404" width="6" style="234" customWidth="1"/>
    <col min="6405" max="6405" width="9.109375" style="234" customWidth="1"/>
    <col min="6406" max="6406" width="5.109375" style="234" customWidth="1"/>
    <col min="6407" max="6409" width="13.109375" style="234" customWidth="1"/>
    <col min="6410" max="6410" width="10.88671875" style="234" customWidth="1"/>
    <col min="6411" max="6411" width="23.6640625" style="234" customWidth="1"/>
    <col min="6412" max="6412" width="17.109375" style="234" customWidth="1"/>
    <col min="6413" max="6656" width="9.109375" style="234"/>
    <col min="6657" max="6657" width="62.33203125" style="234" customWidth="1"/>
    <col min="6658" max="6659" width="7.109375" style="234" customWidth="1"/>
    <col min="6660" max="6660" width="6" style="234" customWidth="1"/>
    <col min="6661" max="6661" width="9.109375" style="234" customWidth="1"/>
    <col min="6662" max="6662" width="5.109375" style="234" customWidth="1"/>
    <col min="6663" max="6665" width="13.109375" style="234" customWidth="1"/>
    <col min="6666" max="6666" width="10.88671875" style="234" customWidth="1"/>
    <col min="6667" max="6667" width="23.6640625" style="234" customWidth="1"/>
    <col min="6668" max="6668" width="17.109375" style="234" customWidth="1"/>
    <col min="6669" max="6912" width="9.109375" style="234"/>
    <col min="6913" max="6913" width="62.33203125" style="234" customWidth="1"/>
    <col min="6914" max="6915" width="7.109375" style="234" customWidth="1"/>
    <col min="6916" max="6916" width="6" style="234" customWidth="1"/>
    <col min="6917" max="6917" width="9.109375" style="234" customWidth="1"/>
    <col min="6918" max="6918" width="5.109375" style="234" customWidth="1"/>
    <col min="6919" max="6921" width="13.109375" style="234" customWidth="1"/>
    <col min="6922" max="6922" width="10.88671875" style="234" customWidth="1"/>
    <col min="6923" max="6923" width="23.6640625" style="234" customWidth="1"/>
    <col min="6924" max="6924" width="17.109375" style="234" customWidth="1"/>
    <col min="6925" max="7168" width="9.109375" style="234"/>
    <col min="7169" max="7169" width="62.33203125" style="234" customWidth="1"/>
    <col min="7170" max="7171" width="7.109375" style="234" customWidth="1"/>
    <col min="7172" max="7172" width="6" style="234" customWidth="1"/>
    <col min="7173" max="7173" width="9.109375" style="234" customWidth="1"/>
    <col min="7174" max="7174" width="5.109375" style="234" customWidth="1"/>
    <col min="7175" max="7177" width="13.109375" style="234" customWidth="1"/>
    <col min="7178" max="7178" width="10.88671875" style="234" customWidth="1"/>
    <col min="7179" max="7179" width="23.6640625" style="234" customWidth="1"/>
    <col min="7180" max="7180" width="17.109375" style="234" customWidth="1"/>
    <col min="7181" max="7424" width="9.109375" style="234"/>
    <col min="7425" max="7425" width="62.33203125" style="234" customWidth="1"/>
    <col min="7426" max="7427" width="7.109375" style="234" customWidth="1"/>
    <col min="7428" max="7428" width="6" style="234" customWidth="1"/>
    <col min="7429" max="7429" width="9.109375" style="234" customWidth="1"/>
    <col min="7430" max="7430" width="5.109375" style="234" customWidth="1"/>
    <col min="7431" max="7433" width="13.109375" style="234" customWidth="1"/>
    <col min="7434" max="7434" width="10.88671875" style="234" customWidth="1"/>
    <col min="7435" max="7435" width="23.6640625" style="234" customWidth="1"/>
    <col min="7436" max="7436" width="17.109375" style="234" customWidth="1"/>
    <col min="7437" max="7680" width="9.109375" style="234"/>
    <col min="7681" max="7681" width="62.33203125" style="234" customWidth="1"/>
    <col min="7682" max="7683" width="7.109375" style="234" customWidth="1"/>
    <col min="7684" max="7684" width="6" style="234" customWidth="1"/>
    <col min="7685" max="7685" width="9.109375" style="234" customWidth="1"/>
    <col min="7686" max="7686" width="5.109375" style="234" customWidth="1"/>
    <col min="7687" max="7689" width="13.109375" style="234" customWidth="1"/>
    <col min="7690" max="7690" width="10.88671875" style="234" customWidth="1"/>
    <col min="7691" max="7691" width="23.6640625" style="234" customWidth="1"/>
    <col min="7692" max="7692" width="17.109375" style="234" customWidth="1"/>
    <col min="7693" max="7936" width="9.109375" style="234"/>
    <col min="7937" max="7937" width="62.33203125" style="234" customWidth="1"/>
    <col min="7938" max="7939" width="7.109375" style="234" customWidth="1"/>
    <col min="7940" max="7940" width="6" style="234" customWidth="1"/>
    <col min="7941" max="7941" width="9.109375" style="234" customWidth="1"/>
    <col min="7942" max="7942" width="5.109375" style="234" customWidth="1"/>
    <col min="7943" max="7945" width="13.109375" style="234" customWidth="1"/>
    <col min="7946" max="7946" width="10.88671875" style="234" customWidth="1"/>
    <col min="7947" max="7947" width="23.6640625" style="234" customWidth="1"/>
    <col min="7948" max="7948" width="17.109375" style="234" customWidth="1"/>
    <col min="7949" max="8192" width="9.109375" style="234"/>
    <col min="8193" max="8193" width="62.33203125" style="234" customWidth="1"/>
    <col min="8194" max="8195" width="7.109375" style="234" customWidth="1"/>
    <col min="8196" max="8196" width="6" style="234" customWidth="1"/>
    <col min="8197" max="8197" width="9.109375" style="234" customWidth="1"/>
    <col min="8198" max="8198" width="5.109375" style="234" customWidth="1"/>
    <col min="8199" max="8201" width="13.109375" style="234" customWidth="1"/>
    <col min="8202" max="8202" width="10.88671875" style="234" customWidth="1"/>
    <col min="8203" max="8203" width="23.6640625" style="234" customWidth="1"/>
    <col min="8204" max="8204" width="17.109375" style="234" customWidth="1"/>
    <col min="8205" max="8448" width="9.109375" style="234"/>
    <col min="8449" max="8449" width="62.33203125" style="234" customWidth="1"/>
    <col min="8450" max="8451" width="7.109375" style="234" customWidth="1"/>
    <col min="8452" max="8452" width="6" style="234" customWidth="1"/>
    <col min="8453" max="8453" width="9.109375" style="234" customWidth="1"/>
    <col min="8454" max="8454" width="5.109375" style="234" customWidth="1"/>
    <col min="8455" max="8457" width="13.109375" style="234" customWidth="1"/>
    <col min="8458" max="8458" width="10.88671875" style="234" customWidth="1"/>
    <col min="8459" max="8459" width="23.6640625" style="234" customWidth="1"/>
    <col min="8460" max="8460" width="17.109375" style="234" customWidth="1"/>
    <col min="8461" max="8704" width="9.109375" style="234"/>
    <col min="8705" max="8705" width="62.33203125" style="234" customWidth="1"/>
    <col min="8706" max="8707" width="7.109375" style="234" customWidth="1"/>
    <col min="8708" max="8708" width="6" style="234" customWidth="1"/>
    <col min="8709" max="8709" width="9.109375" style="234" customWidth="1"/>
    <col min="8710" max="8710" width="5.109375" style="234" customWidth="1"/>
    <col min="8711" max="8713" width="13.109375" style="234" customWidth="1"/>
    <col min="8714" max="8714" width="10.88671875" style="234" customWidth="1"/>
    <col min="8715" max="8715" width="23.6640625" style="234" customWidth="1"/>
    <col min="8716" max="8716" width="17.109375" style="234" customWidth="1"/>
    <col min="8717" max="8960" width="9.109375" style="234"/>
    <col min="8961" max="8961" width="62.33203125" style="234" customWidth="1"/>
    <col min="8962" max="8963" width="7.109375" style="234" customWidth="1"/>
    <col min="8964" max="8964" width="6" style="234" customWidth="1"/>
    <col min="8965" max="8965" width="9.109375" style="234" customWidth="1"/>
    <col min="8966" max="8966" width="5.109375" style="234" customWidth="1"/>
    <col min="8967" max="8969" width="13.109375" style="234" customWidth="1"/>
    <col min="8970" max="8970" width="10.88671875" style="234" customWidth="1"/>
    <col min="8971" max="8971" width="23.6640625" style="234" customWidth="1"/>
    <col min="8972" max="8972" width="17.109375" style="234" customWidth="1"/>
    <col min="8973" max="9216" width="9.109375" style="234"/>
    <col min="9217" max="9217" width="62.33203125" style="234" customWidth="1"/>
    <col min="9218" max="9219" width="7.109375" style="234" customWidth="1"/>
    <col min="9220" max="9220" width="6" style="234" customWidth="1"/>
    <col min="9221" max="9221" width="9.109375" style="234" customWidth="1"/>
    <col min="9222" max="9222" width="5.109375" style="234" customWidth="1"/>
    <col min="9223" max="9225" width="13.109375" style="234" customWidth="1"/>
    <col min="9226" max="9226" width="10.88671875" style="234" customWidth="1"/>
    <col min="9227" max="9227" width="23.6640625" style="234" customWidth="1"/>
    <col min="9228" max="9228" width="17.109375" style="234" customWidth="1"/>
    <col min="9229" max="9472" width="9.109375" style="234"/>
    <col min="9473" max="9473" width="62.33203125" style="234" customWidth="1"/>
    <col min="9474" max="9475" width="7.109375" style="234" customWidth="1"/>
    <col min="9476" max="9476" width="6" style="234" customWidth="1"/>
    <col min="9477" max="9477" width="9.109375" style="234" customWidth="1"/>
    <col min="9478" max="9478" width="5.109375" style="234" customWidth="1"/>
    <col min="9479" max="9481" width="13.109375" style="234" customWidth="1"/>
    <col min="9482" max="9482" width="10.88671875" style="234" customWidth="1"/>
    <col min="9483" max="9483" width="23.6640625" style="234" customWidth="1"/>
    <col min="9484" max="9484" width="17.109375" style="234" customWidth="1"/>
    <col min="9485" max="9728" width="9.109375" style="234"/>
    <col min="9729" max="9729" width="62.33203125" style="234" customWidth="1"/>
    <col min="9730" max="9731" width="7.109375" style="234" customWidth="1"/>
    <col min="9732" max="9732" width="6" style="234" customWidth="1"/>
    <col min="9733" max="9733" width="9.109375" style="234" customWidth="1"/>
    <col min="9734" max="9734" width="5.109375" style="234" customWidth="1"/>
    <col min="9735" max="9737" width="13.109375" style="234" customWidth="1"/>
    <col min="9738" max="9738" width="10.88671875" style="234" customWidth="1"/>
    <col min="9739" max="9739" width="23.6640625" style="234" customWidth="1"/>
    <col min="9740" max="9740" width="17.109375" style="234" customWidth="1"/>
    <col min="9741" max="9984" width="9.109375" style="234"/>
    <col min="9985" max="9985" width="62.33203125" style="234" customWidth="1"/>
    <col min="9986" max="9987" width="7.109375" style="234" customWidth="1"/>
    <col min="9988" max="9988" width="6" style="234" customWidth="1"/>
    <col min="9989" max="9989" width="9.109375" style="234" customWidth="1"/>
    <col min="9990" max="9990" width="5.109375" style="234" customWidth="1"/>
    <col min="9991" max="9993" width="13.109375" style="234" customWidth="1"/>
    <col min="9994" max="9994" width="10.88671875" style="234" customWidth="1"/>
    <col min="9995" max="9995" width="23.6640625" style="234" customWidth="1"/>
    <col min="9996" max="9996" width="17.109375" style="234" customWidth="1"/>
    <col min="9997" max="10240" width="9.109375" style="234"/>
    <col min="10241" max="10241" width="62.33203125" style="234" customWidth="1"/>
    <col min="10242" max="10243" width="7.109375" style="234" customWidth="1"/>
    <col min="10244" max="10244" width="6" style="234" customWidth="1"/>
    <col min="10245" max="10245" width="9.109375" style="234" customWidth="1"/>
    <col min="10246" max="10246" width="5.109375" style="234" customWidth="1"/>
    <col min="10247" max="10249" width="13.109375" style="234" customWidth="1"/>
    <col min="10250" max="10250" width="10.88671875" style="234" customWidth="1"/>
    <col min="10251" max="10251" width="23.6640625" style="234" customWidth="1"/>
    <col min="10252" max="10252" width="17.109375" style="234" customWidth="1"/>
    <col min="10253" max="10496" width="9.109375" style="234"/>
    <col min="10497" max="10497" width="62.33203125" style="234" customWidth="1"/>
    <col min="10498" max="10499" width="7.109375" style="234" customWidth="1"/>
    <col min="10500" max="10500" width="6" style="234" customWidth="1"/>
    <col min="10501" max="10501" width="9.109375" style="234" customWidth="1"/>
    <col min="10502" max="10502" width="5.109375" style="234" customWidth="1"/>
    <col min="10503" max="10505" width="13.109375" style="234" customWidth="1"/>
    <col min="10506" max="10506" width="10.88671875" style="234" customWidth="1"/>
    <col min="10507" max="10507" width="23.6640625" style="234" customWidth="1"/>
    <col min="10508" max="10508" width="17.109375" style="234" customWidth="1"/>
    <col min="10509" max="10752" width="9.109375" style="234"/>
    <col min="10753" max="10753" width="62.33203125" style="234" customWidth="1"/>
    <col min="10754" max="10755" width="7.109375" style="234" customWidth="1"/>
    <col min="10756" max="10756" width="6" style="234" customWidth="1"/>
    <col min="10757" max="10757" width="9.109375" style="234" customWidth="1"/>
    <col min="10758" max="10758" width="5.109375" style="234" customWidth="1"/>
    <col min="10759" max="10761" width="13.109375" style="234" customWidth="1"/>
    <col min="10762" max="10762" width="10.88671875" style="234" customWidth="1"/>
    <col min="10763" max="10763" width="23.6640625" style="234" customWidth="1"/>
    <col min="10764" max="10764" width="17.109375" style="234" customWidth="1"/>
    <col min="10765" max="11008" width="9.109375" style="234"/>
    <col min="11009" max="11009" width="62.33203125" style="234" customWidth="1"/>
    <col min="11010" max="11011" width="7.109375" style="234" customWidth="1"/>
    <col min="11012" max="11012" width="6" style="234" customWidth="1"/>
    <col min="11013" max="11013" width="9.109375" style="234" customWidth="1"/>
    <col min="11014" max="11014" width="5.109375" style="234" customWidth="1"/>
    <col min="11015" max="11017" width="13.109375" style="234" customWidth="1"/>
    <col min="11018" max="11018" width="10.88671875" style="234" customWidth="1"/>
    <col min="11019" max="11019" width="23.6640625" style="234" customWidth="1"/>
    <col min="11020" max="11020" width="17.109375" style="234" customWidth="1"/>
    <col min="11021" max="11264" width="9.109375" style="234"/>
    <col min="11265" max="11265" width="62.33203125" style="234" customWidth="1"/>
    <col min="11266" max="11267" width="7.109375" style="234" customWidth="1"/>
    <col min="11268" max="11268" width="6" style="234" customWidth="1"/>
    <col min="11269" max="11269" width="9.109375" style="234" customWidth="1"/>
    <col min="11270" max="11270" width="5.109375" style="234" customWidth="1"/>
    <col min="11271" max="11273" width="13.109375" style="234" customWidth="1"/>
    <col min="11274" max="11274" width="10.88671875" style="234" customWidth="1"/>
    <col min="11275" max="11275" width="23.6640625" style="234" customWidth="1"/>
    <col min="11276" max="11276" width="17.109375" style="234" customWidth="1"/>
    <col min="11277" max="11520" width="9.109375" style="234"/>
    <col min="11521" max="11521" width="62.33203125" style="234" customWidth="1"/>
    <col min="11522" max="11523" width="7.109375" style="234" customWidth="1"/>
    <col min="11524" max="11524" width="6" style="234" customWidth="1"/>
    <col min="11525" max="11525" width="9.109375" style="234" customWidth="1"/>
    <col min="11526" max="11526" width="5.109375" style="234" customWidth="1"/>
    <col min="11527" max="11529" width="13.109375" style="234" customWidth="1"/>
    <col min="11530" max="11530" width="10.88671875" style="234" customWidth="1"/>
    <col min="11531" max="11531" width="23.6640625" style="234" customWidth="1"/>
    <col min="11532" max="11532" width="17.109375" style="234" customWidth="1"/>
    <col min="11533" max="11776" width="9.109375" style="234"/>
    <col min="11777" max="11777" width="62.33203125" style="234" customWidth="1"/>
    <col min="11778" max="11779" width="7.109375" style="234" customWidth="1"/>
    <col min="11780" max="11780" width="6" style="234" customWidth="1"/>
    <col min="11781" max="11781" width="9.109375" style="234" customWidth="1"/>
    <col min="11782" max="11782" width="5.109375" style="234" customWidth="1"/>
    <col min="11783" max="11785" width="13.109375" style="234" customWidth="1"/>
    <col min="11786" max="11786" width="10.88671875" style="234" customWidth="1"/>
    <col min="11787" max="11787" width="23.6640625" style="234" customWidth="1"/>
    <col min="11788" max="11788" width="17.109375" style="234" customWidth="1"/>
    <col min="11789" max="12032" width="9.109375" style="234"/>
    <col min="12033" max="12033" width="62.33203125" style="234" customWidth="1"/>
    <col min="12034" max="12035" width="7.109375" style="234" customWidth="1"/>
    <col min="12036" max="12036" width="6" style="234" customWidth="1"/>
    <col min="12037" max="12037" width="9.109375" style="234" customWidth="1"/>
    <col min="12038" max="12038" width="5.109375" style="234" customWidth="1"/>
    <col min="12039" max="12041" width="13.109375" style="234" customWidth="1"/>
    <col min="12042" max="12042" width="10.88671875" style="234" customWidth="1"/>
    <col min="12043" max="12043" width="23.6640625" style="234" customWidth="1"/>
    <col min="12044" max="12044" width="17.109375" style="234" customWidth="1"/>
    <col min="12045" max="12288" width="9.109375" style="234"/>
    <col min="12289" max="12289" width="62.33203125" style="234" customWidth="1"/>
    <col min="12290" max="12291" width="7.109375" style="234" customWidth="1"/>
    <col min="12292" max="12292" width="6" style="234" customWidth="1"/>
    <col min="12293" max="12293" width="9.109375" style="234" customWidth="1"/>
    <col min="12294" max="12294" width="5.109375" style="234" customWidth="1"/>
    <col min="12295" max="12297" width="13.109375" style="234" customWidth="1"/>
    <col min="12298" max="12298" width="10.88671875" style="234" customWidth="1"/>
    <col min="12299" max="12299" width="23.6640625" style="234" customWidth="1"/>
    <col min="12300" max="12300" width="17.109375" style="234" customWidth="1"/>
    <col min="12301" max="12544" width="9.109375" style="234"/>
    <col min="12545" max="12545" width="62.33203125" style="234" customWidth="1"/>
    <col min="12546" max="12547" width="7.109375" style="234" customWidth="1"/>
    <col min="12548" max="12548" width="6" style="234" customWidth="1"/>
    <col min="12549" max="12549" width="9.109375" style="234" customWidth="1"/>
    <col min="12550" max="12550" width="5.109375" style="234" customWidth="1"/>
    <col min="12551" max="12553" width="13.109375" style="234" customWidth="1"/>
    <col min="12554" max="12554" width="10.88671875" style="234" customWidth="1"/>
    <col min="12555" max="12555" width="23.6640625" style="234" customWidth="1"/>
    <col min="12556" max="12556" width="17.109375" style="234" customWidth="1"/>
    <col min="12557" max="12800" width="9.109375" style="234"/>
    <col min="12801" max="12801" width="62.33203125" style="234" customWidth="1"/>
    <col min="12802" max="12803" width="7.109375" style="234" customWidth="1"/>
    <col min="12804" max="12804" width="6" style="234" customWidth="1"/>
    <col min="12805" max="12805" width="9.109375" style="234" customWidth="1"/>
    <col min="12806" max="12806" width="5.109375" style="234" customWidth="1"/>
    <col min="12807" max="12809" width="13.109375" style="234" customWidth="1"/>
    <col min="12810" max="12810" width="10.88671875" style="234" customWidth="1"/>
    <col min="12811" max="12811" width="23.6640625" style="234" customWidth="1"/>
    <col min="12812" max="12812" width="17.109375" style="234" customWidth="1"/>
    <col min="12813" max="13056" width="9.109375" style="234"/>
    <col min="13057" max="13057" width="62.33203125" style="234" customWidth="1"/>
    <col min="13058" max="13059" width="7.109375" style="234" customWidth="1"/>
    <col min="13060" max="13060" width="6" style="234" customWidth="1"/>
    <col min="13061" max="13061" width="9.109375" style="234" customWidth="1"/>
    <col min="13062" max="13062" width="5.109375" style="234" customWidth="1"/>
    <col min="13063" max="13065" width="13.109375" style="234" customWidth="1"/>
    <col min="13066" max="13066" width="10.88671875" style="234" customWidth="1"/>
    <col min="13067" max="13067" width="23.6640625" style="234" customWidth="1"/>
    <col min="13068" max="13068" width="17.109375" style="234" customWidth="1"/>
    <col min="13069" max="13312" width="9.109375" style="234"/>
    <col min="13313" max="13313" width="62.33203125" style="234" customWidth="1"/>
    <col min="13314" max="13315" width="7.109375" style="234" customWidth="1"/>
    <col min="13316" max="13316" width="6" style="234" customWidth="1"/>
    <col min="13317" max="13317" width="9.109375" style="234" customWidth="1"/>
    <col min="13318" max="13318" width="5.109375" style="234" customWidth="1"/>
    <col min="13319" max="13321" width="13.109375" style="234" customWidth="1"/>
    <col min="13322" max="13322" width="10.88671875" style="234" customWidth="1"/>
    <col min="13323" max="13323" width="23.6640625" style="234" customWidth="1"/>
    <col min="13324" max="13324" width="17.109375" style="234" customWidth="1"/>
    <col min="13325" max="13568" width="9.109375" style="234"/>
    <col min="13569" max="13569" width="62.33203125" style="234" customWidth="1"/>
    <col min="13570" max="13571" width="7.109375" style="234" customWidth="1"/>
    <col min="13572" max="13572" width="6" style="234" customWidth="1"/>
    <col min="13573" max="13573" width="9.109375" style="234" customWidth="1"/>
    <col min="13574" max="13574" width="5.109375" style="234" customWidth="1"/>
    <col min="13575" max="13577" width="13.109375" style="234" customWidth="1"/>
    <col min="13578" max="13578" width="10.88671875" style="234" customWidth="1"/>
    <col min="13579" max="13579" width="23.6640625" style="234" customWidth="1"/>
    <col min="13580" max="13580" width="17.109375" style="234" customWidth="1"/>
    <col min="13581" max="13824" width="9.109375" style="234"/>
    <col min="13825" max="13825" width="62.33203125" style="234" customWidth="1"/>
    <col min="13826" max="13827" width="7.109375" style="234" customWidth="1"/>
    <col min="13828" max="13828" width="6" style="234" customWidth="1"/>
    <col min="13829" max="13829" width="9.109375" style="234" customWidth="1"/>
    <col min="13830" max="13830" width="5.109375" style="234" customWidth="1"/>
    <col min="13831" max="13833" width="13.109375" style="234" customWidth="1"/>
    <col min="13834" max="13834" width="10.88671875" style="234" customWidth="1"/>
    <col min="13835" max="13835" width="23.6640625" style="234" customWidth="1"/>
    <col min="13836" max="13836" width="17.109375" style="234" customWidth="1"/>
    <col min="13837" max="14080" width="9.109375" style="234"/>
    <col min="14081" max="14081" width="62.33203125" style="234" customWidth="1"/>
    <col min="14082" max="14083" width="7.109375" style="234" customWidth="1"/>
    <col min="14084" max="14084" width="6" style="234" customWidth="1"/>
    <col min="14085" max="14085" width="9.109375" style="234" customWidth="1"/>
    <col min="14086" max="14086" width="5.109375" style="234" customWidth="1"/>
    <col min="14087" max="14089" width="13.109375" style="234" customWidth="1"/>
    <col min="14090" max="14090" width="10.88671875" style="234" customWidth="1"/>
    <col min="14091" max="14091" width="23.6640625" style="234" customWidth="1"/>
    <col min="14092" max="14092" width="17.109375" style="234" customWidth="1"/>
    <col min="14093" max="14336" width="9.109375" style="234"/>
    <col min="14337" max="14337" width="62.33203125" style="234" customWidth="1"/>
    <col min="14338" max="14339" width="7.109375" style="234" customWidth="1"/>
    <col min="14340" max="14340" width="6" style="234" customWidth="1"/>
    <col min="14341" max="14341" width="9.109375" style="234" customWidth="1"/>
    <col min="14342" max="14342" width="5.109375" style="234" customWidth="1"/>
    <col min="14343" max="14345" width="13.109375" style="234" customWidth="1"/>
    <col min="14346" max="14346" width="10.88671875" style="234" customWidth="1"/>
    <col min="14347" max="14347" width="23.6640625" style="234" customWidth="1"/>
    <col min="14348" max="14348" width="17.109375" style="234" customWidth="1"/>
    <col min="14349" max="14592" width="9.109375" style="234"/>
    <col min="14593" max="14593" width="62.33203125" style="234" customWidth="1"/>
    <col min="14594" max="14595" width="7.109375" style="234" customWidth="1"/>
    <col min="14596" max="14596" width="6" style="234" customWidth="1"/>
    <col min="14597" max="14597" width="9.109375" style="234" customWidth="1"/>
    <col min="14598" max="14598" width="5.109375" style="234" customWidth="1"/>
    <col min="14599" max="14601" width="13.109375" style="234" customWidth="1"/>
    <col min="14602" max="14602" width="10.88671875" style="234" customWidth="1"/>
    <col min="14603" max="14603" width="23.6640625" style="234" customWidth="1"/>
    <col min="14604" max="14604" width="17.109375" style="234" customWidth="1"/>
    <col min="14605" max="14848" width="9.109375" style="234"/>
    <col min="14849" max="14849" width="62.33203125" style="234" customWidth="1"/>
    <col min="14850" max="14851" width="7.109375" style="234" customWidth="1"/>
    <col min="14852" max="14852" width="6" style="234" customWidth="1"/>
    <col min="14853" max="14853" width="9.109375" style="234" customWidth="1"/>
    <col min="14854" max="14854" width="5.109375" style="234" customWidth="1"/>
    <col min="14855" max="14857" width="13.109375" style="234" customWidth="1"/>
    <col min="14858" max="14858" width="10.88671875" style="234" customWidth="1"/>
    <col min="14859" max="14859" width="23.6640625" style="234" customWidth="1"/>
    <col min="14860" max="14860" width="17.109375" style="234" customWidth="1"/>
    <col min="14861" max="15104" width="9.109375" style="234"/>
    <col min="15105" max="15105" width="62.33203125" style="234" customWidth="1"/>
    <col min="15106" max="15107" width="7.109375" style="234" customWidth="1"/>
    <col min="15108" max="15108" width="6" style="234" customWidth="1"/>
    <col min="15109" max="15109" width="9.109375" style="234" customWidth="1"/>
    <col min="15110" max="15110" width="5.109375" style="234" customWidth="1"/>
    <col min="15111" max="15113" width="13.109375" style="234" customWidth="1"/>
    <col min="15114" max="15114" width="10.88671875" style="234" customWidth="1"/>
    <col min="15115" max="15115" width="23.6640625" style="234" customWidth="1"/>
    <col min="15116" max="15116" width="17.109375" style="234" customWidth="1"/>
    <col min="15117" max="15360" width="9.109375" style="234"/>
    <col min="15361" max="15361" width="62.33203125" style="234" customWidth="1"/>
    <col min="15362" max="15363" width="7.109375" style="234" customWidth="1"/>
    <col min="15364" max="15364" width="6" style="234" customWidth="1"/>
    <col min="15365" max="15365" width="9.109375" style="234" customWidth="1"/>
    <col min="15366" max="15366" width="5.109375" style="234" customWidth="1"/>
    <col min="15367" max="15369" width="13.109375" style="234" customWidth="1"/>
    <col min="15370" max="15370" width="10.88671875" style="234" customWidth="1"/>
    <col min="15371" max="15371" width="23.6640625" style="234" customWidth="1"/>
    <col min="15372" max="15372" width="17.109375" style="234" customWidth="1"/>
    <col min="15373" max="15616" width="9.109375" style="234"/>
    <col min="15617" max="15617" width="62.33203125" style="234" customWidth="1"/>
    <col min="15618" max="15619" width="7.109375" style="234" customWidth="1"/>
    <col min="15620" max="15620" width="6" style="234" customWidth="1"/>
    <col min="15621" max="15621" width="9.109375" style="234" customWidth="1"/>
    <col min="15622" max="15622" width="5.109375" style="234" customWidth="1"/>
    <col min="15623" max="15625" width="13.109375" style="234" customWidth="1"/>
    <col min="15626" max="15626" width="10.88671875" style="234" customWidth="1"/>
    <col min="15627" max="15627" width="23.6640625" style="234" customWidth="1"/>
    <col min="15628" max="15628" width="17.109375" style="234" customWidth="1"/>
    <col min="15629" max="15872" width="9.109375" style="234"/>
    <col min="15873" max="15873" width="62.33203125" style="234" customWidth="1"/>
    <col min="15874" max="15875" width="7.109375" style="234" customWidth="1"/>
    <col min="15876" max="15876" width="6" style="234" customWidth="1"/>
    <col min="15877" max="15877" width="9.109375" style="234" customWidth="1"/>
    <col min="15878" max="15878" width="5.109375" style="234" customWidth="1"/>
    <col min="15879" max="15881" width="13.109375" style="234" customWidth="1"/>
    <col min="15882" max="15882" width="10.88671875" style="234" customWidth="1"/>
    <col min="15883" max="15883" width="23.6640625" style="234" customWidth="1"/>
    <col min="15884" max="15884" width="17.109375" style="234" customWidth="1"/>
    <col min="15885" max="16128" width="9.109375" style="234"/>
    <col min="16129" max="16129" width="62.33203125" style="234" customWidth="1"/>
    <col min="16130" max="16131" width="7.109375" style="234" customWidth="1"/>
    <col min="16132" max="16132" width="6" style="234" customWidth="1"/>
    <col min="16133" max="16133" width="9.109375" style="234" customWidth="1"/>
    <col min="16134" max="16134" width="5.109375" style="234" customWidth="1"/>
    <col min="16135" max="16137" width="13.109375" style="234" customWidth="1"/>
    <col min="16138" max="16138" width="10.88671875" style="234" customWidth="1"/>
    <col min="16139" max="16139" width="23.6640625" style="234" customWidth="1"/>
    <col min="16140" max="16140" width="17.109375" style="234" customWidth="1"/>
    <col min="16141" max="16384" width="9.109375" style="234"/>
  </cols>
  <sheetData>
    <row r="1" spans="1:11" ht="69" customHeight="1" x14ac:dyDescent="0.3">
      <c r="G1" s="623" t="s">
        <v>489</v>
      </c>
      <c r="H1" s="623"/>
      <c r="I1" s="623"/>
      <c r="J1" s="623"/>
      <c r="K1" s="623"/>
    </row>
    <row r="2" spans="1:11" x14ac:dyDescent="0.3">
      <c r="G2" s="237"/>
      <c r="H2" s="237"/>
      <c r="I2" s="237"/>
      <c r="J2" s="237"/>
      <c r="K2" s="237"/>
    </row>
    <row r="3" spans="1:11" x14ac:dyDescent="0.3">
      <c r="A3" s="625" t="s">
        <v>294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</row>
    <row r="5" spans="1:11" x14ac:dyDescent="0.3">
      <c r="A5" s="626" t="s">
        <v>295</v>
      </c>
      <c r="B5" s="626" t="s">
        <v>296</v>
      </c>
      <c r="C5" s="626" t="s">
        <v>140</v>
      </c>
      <c r="D5" s="626"/>
      <c r="E5" s="626"/>
      <c r="F5" s="626"/>
      <c r="G5" s="626" t="s">
        <v>253</v>
      </c>
      <c r="H5" s="626"/>
      <c r="I5" s="626"/>
      <c r="J5" s="626"/>
      <c r="K5" s="626" t="s">
        <v>297</v>
      </c>
    </row>
    <row r="6" spans="1:11" x14ac:dyDescent="0.3">
      <c r="A6" s="626"/>
      <c r="B6" s="626"/>
      <c r="C6" s="626"/>
      <c r="D6" s="626"/>
      <c r="E6" s="626"/>
      <c r="F6" s="626"/>
      <c r="G6" s="626" t="s">
        <v>298</v>
      </c>
      <c r="H6" s="626"/>
      <c r="I6" s="626"/>
      <c r="J6" s="626"/>
      <c r="K6" s="626"/>
    </row>
    <row r="7" spans="1:11" ht="39.6" x14ac:dyDescent="0.3">
      <c r="A7" s="626"/>
      <c r="B7" s="626"/>
      <c r="C7" s="626" t="s">
        <v>255</v>
      </c>
      <c r="D7" s="626" t="s">
        <v>299</v>
      </c>
      <c r="E7" s="626" t="s">
        <v>256</v>
      </c>
      <c r="F7" s="626" t="s">
        <v>257</v>
      </c>
      <c r="G7" s="238" t="s">
        <v>259</v>
      </c>
      <c r="H7" s="238" t="s">
        <v>260</v>
      </c>
      <c r="I7" s="238" t="s">
        <v>261</v>
      </c>
      <c r="J7" s="626" t="s">
        <v>262</v>
      </c>
      <c r="K7" s="626"/>
    </row>
    <row r="8" spans="1:11" ht="45" customHeight="1" x14ac:dyDescent="0.3">
      <c r="A8" s="626"/>
      <c r="B8" s="626"/>
      <c r="C8" s="626"/>
      <c r="D8" s="626"/>
      <c r="E8" s="626"/>
      <c r="F8" s="626"/>
      <c r="G8" s="493" t="s">
        <v>136</v>
      </c>
      <c r="H8" s="493" t="s">
        <v>137</v>
      </c>
      <c r="I8" s="493" t="s">
        <v>284</v>
      </c>
      <c r="J8" s="626"/>
      <c r="K8" s="626"/>
    </row>
    <row r="9" spans="1:11" ht="88.5" customHeight="1" x14ac:dyDescent="0.3">
      <c r="A9" s="239" t="s">
        <v>300</v>
      </c>
      <c r="B9" s="240">
        <v>145</v>
      </c>
      <c r="C9" s="112">
        <v>145</v>
      </c>
      <c r="D9" s="112"/>
      <c r="E9" s="241"/>
      <c r="F9" s="112"/>
      <c r="G9" s="242">
        <f t="shared" ref="G9:I9" si="0">G10</f>
        <v>115900.6</v>
      </c>
      <c r="H9" s="242">
        <f t="shared" si="0"/>
        <v>120361.09999999999</v>
      </c>
      <c r="I9" s="242">
        <f t="shared" si="0"/>
        <v>120361.09999999999</v>
      </c>
      <c r="J9" s="242">
        <f>SUM(G9:I9)</f>
        <v>356622.8</v>
      </c>
      <c r="K9" s="243"/>
    </row>
    <row r="10" spans="1:11" ht="39.6" x14ac:dyDescent="0.3">
      <c r="A10" s="239" t="s">
        <v>301</v>
      </c>
      <c r="B10" s="240">
        <v>145</v>
      </c>
      <c r="C10" s="112">
        <v>145</v>
      </c>
      <c r="D10" s="112"/>
      <c r="E10" s="241"/>
      <c r="F10" s="112"/>
      <c r="G10" s="242">
        <f>G11+G12</f>
        <v>115900.6</v>
      </c>
      <c r="H10" s="242">
        <f t="shared" ref="H10:I10" si="1">H11+H12</f>
        <v>120361.09999999999</v>
      </c>
      <c r="I10" s="242">
        <f t="shared" si="1"/>
        <v>120361.09999999999</v>
      </c>
      <c r="J10" s="242">
        <f>SUM(G10:I10)</f>
        <v>356622.8</v>
      </c>
      <c r="K10" s="256"/>
    </row>
    <row r="11" spans="1:11" ht="149.25" customHeight="1" x14ac:dyDescent="0.3">
      <c r="A11" s="239" t="s">
        <v>478</v>
      </c>
      <c r="B11" s="240">
        <v>145</v>
      </c>
      <c r="C11" s="112">
        <v>145</v>
      </c>
      <c r="D11" s="112">
        <v>1006</v>
      </c>
      <c r="E11" s="245" t="s">
        <v>392</v>
      </c>
      <c r="F11" s="112"/>
      <c r="G11" s="242">
        <f>'ФЭО 2017-2019'!P21</f>
        <v>115900.6</v>
      </c>
      <c r="H11" s="242">
        <f>'ФЭО 2017-2019'!W21</f>
        <v>117102.39999999999</v>
      </c>
      <c r="I11" s="242">
        <f>'ФЭО 2017-2019'!AD21</f>
        <v>117102.39999999999</v>
      </c>
      <c r="J11" s="246">
        <f>SUM(G11:I11)</f>
        <v>350105.4</v>
      </c>
      <c r="K11" s="256" t="s">
        <v>305</v>
      </c>
    </row>
    <row r="12" spans="1:11" ht="121.5" customHeight="1" x14ac:dyDescent="0.3">
      <c r="A12" s="239" t="s">
        <v>402</v>
      </c>
      <c r="B12" s="240">
        <v>145</v>
      </c>
      <c r="C12" s="112">
        <v>145</v>
      </c>
      <c r="D12" s="112">
        <v>1003</v>
      </c>
      <c r="E12" s="245" t="s">
        <v>479</v>
      </c>
      <c r="F12" s="112"/>
      <c r="G12" s="242">
        <f>'ФЭО 2017-2019'!P22</f>
        <v>0</v>
      </c>
      <c r="H12" s="242">
        <f>'ФЭО 2017-2019'!W22</f>
        <v>3258.7</v>
      </c>
      <c r="I12" s="242">
        <f>'ФЭО 2017-2019'!AD22</f>
        <v>3258.7</v>
      </c>
      <c r="J12" s="246">
        <f>SUM(G12:I12)</f>
        <v>6517.4</v>
      </c>
      <c r="K12" s="446" t="s">
        <v>449</v>
      </c>
    </row>
    <row r="13" spans="1:11" x14ac:dyDescent="0.3">
      <c r="A13" s="240" t="s">
        <v>302</v>
      </c>
      <c r="B13" s="240"/>
      <c r="C13" s="112"/>
      <c r="D13" s="112"/>
      <c r="E13" s="245"/>
      <c r="F13" s="112"/>
      <c r="G13" s="242"/>
      <c r="H13" s="242"/>
      <c r="I13" s="242"/>
      <c r="J13" s="247"/>
      <c r="K13" s="244"/>
    </row>
    <row r="14" spans="1:11" x14ac:dyDescent="0.3">
      <c r="A14" s="240" t="s">
        <v>303</v>
      </c>
      <c r="B14" s="240"/>
      <c r="C14" s="112"/>
      <c r="D14" s="112"/>
      <c r="E14" s="245"/>
      <c r="F14" s="112"/>
      <c r="G14" s="248">
        <f>G9</f>
        <v>115900.6</v>
      </c>
      <c r="H14" s="242">
        <f>H9</f>
        <v>120361.09999999999</v>
      </c>
      <c r="I14" s="242">
        <f>I9</f>
        <v>120361.09999999999</v>
      </c>
      <c r="J14" s="242">
        <f>J9</f>
        <v>356622.8</v>
      </c>
      <c r="K14" s="244"/>
    </row>
    <row r="15" spans="1:11" x14ac:dyDescent="0.3">
      <c r="A15" s="249"/>
      <c r="B15" s="249"/>
      <c r="C15" s="250"/>
      <c r="D15" s="250"/>
      <c r="E15" s="251"/>
      <c r="F15" s="250"/>
      <c r="G15" s="252"/>
      <c r="H15" s="252"/>
      <c r="I15" s="252"/>
      <c r="J15" s="253"/>
      <c r="K15" s="254"/>
    </row>
    <row r="16" spans="1:11" x14ac:dyDescent="0.3">
      <c r="A16" s="249"/>
      <c r="B16" s="249"/>
      <c r="C16" s="250"/>
      <c r="D16" s="250"/>
      <c r="E16" s="251"/>
      <c r="F16" s="250"/>
      <c r="G16" s="252"/>
      <c r="H16" s="252"/>
      <c r="I16" s="252"/>
      <c r="J16" s="253"/>
      <c r="K16" s="254"/>
    </row>
    <row r="17" spans="1:11" x14ac:dyDescent="0.3">
      <c r="A17" s="249"/>
      <c r="B17" s="249"/>
      <c r="C17" s="250"/>
      <c r="D17" s="250"/>
      <c r="E17" s="251"/>
      <c r="F17" s="250"/>
      <c r="G17" s="252"/>
      <c r="H17" s="252"/>
      <c r="I17" s="252"/>
      <c r="J17" s="253"/>
      <c r="K17" s="254"/>
    </row>
    <row r="18" spans="1:11" ht="36" customHeight="1" x14ac:dyDescent="0.3">
      <c r="A18" s="630"/>
      <c r="B18" s="630"/>
      <c r="C18" s="415"/>
      <c r="D18" s="443"/>
      <c r="E18" s="444"/>
      <c r="F18" s="445"/>
      <c r="G18" s="631"/>
      <c r="H18" s="631"/>
      <c r="I18" s="236"/>
      <c r="J18" s="236"/>
    </row>
  </sheetData>
  <mergeCells count="15">
    <mergeCell ref="A18:B18"/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  <mergeCell ref="G18:H18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80" zoomScaleSheetLayoutView="80" workbookViewId="0">
      <selection activeCell="H26" sqref="A26:H26"/>
    </sheetView>
  </sheetViews>
  <sheetFormatPr defaultColWidth="9.109375" defaultRowHeight="16.8" x14ac:dyDescent="0.3"/>
  <cols>
    <col min="1" max="1" width="15" style="233" customWidth="1"/>
    <col min="2" max="2" width="47.33203125" style="173" customWidth="1"/>
    <col min="3" max="3" width="9.109375" style="173" customWidth="1"/>
    <col min="4" max="4" width="15.109375" style="173" customWidth="1"/>
    <col min="5" max="5" width="16" style="173" customWidth="1"/>
    <col min="6" max="6" width="15.109375" style="173" customWidth="1"/>
    <col min="7" max="7" width="17.33203125" style="173" customWidth="1"/>
    <col min="8" max="8" width="15.88671875" style="173" customWidth="1"/>
    <col min="9" max="9" width="15.6640625" style="173" customWidth="1"/>
    <col min="10" max="10" width="15.5546875" style="173" customWidth="1"/>
    <col min="11" max="11" width="15.88671875" style="173" customWidth="1"/>
    <col min="12" max="12" width="15.5546875" style="173" customWidth="1"/>
    <col min="13" max="13" width="17.33203125" style="173" customWidth="1"/>
    <col min="14" max="15" width="16.109375" style="173" customWidth="1"/>
    <col min="16" max="16" width="16.33203125" style="173" customWidth="1"/>
    <col min="17" max="16384" width="9.109375" style="173"/>
  </cols>
  <sheetData>
    <row r="1" spans="1:16" ht="96.75" customHeight="1" x14ac:dyDescent="0.3">
      <c r="A1" s="218"/>
      <c r="B1" s="219"/>
      <c r="C1" s="219"/>
      <c r="D1" s="219"/>
      <c r="E1" s="219"/>
      <c r="F1" s="219"/>
      <c r="G1" s="219"/>
      <c r="H1" s="219"/>
      <c r="I1" s="219"/>
      <c r="J1" s="220"/>
      <c r="K1" s="220"/>
      <c r="L1" s="623" t="s">
        <v>490</v>
      </c>
      <c r="M1" s="623"/>
      <c r="N1" s="623"/>
      <c r="O1" s="623"/>
      <c r="P1" s="623"/>
    </row>
    <row r="2" spans="1:16" x14ac:dyDescent="0.3">
      <c r="A2" s="218"/>
      <c r="B2" s="219"/>
      <c r="C2" s="219"/>
      <c r="D2" s="219"/>
      <c r="E2" s="219"/>
      <c r="F2" s="219"/>
      <c r="G2" s="219"/>
      <c r="H2" s="219"/>
      <c r="I2" s="219"/>
      <c r="J2" s="220"/>
      <c r="K2" s="220"/>
      <c r="L2" s="633"/>
      <c r="M2" s="633"/>
      <c r="N2" s="633"/>
      <c r="O2" s="633"/>
      <c r="P2" s="633"/>
    </row>
    <row r="3" spans="1:16" x14ac:dyDescent="0.3">
      <c r="A3" s="218"/>
      <c r="B3" s="219"/>
      <c r="C3" s="219"/>
      <c r="D3" s="219"/>
      <c r="E3" s="219"/>
      <c r="F3" s="219"/>
      <c r="G3" s="219"/>
      <c r="H3" s="219"/>
      <c r="I3" s="219"/>
      <c r="J3" s="220"/>
      <c r="K3" s="220"/>
      <c r="L3" s="633"/>
      <c r="M3" s="633"/>
      <c r="N3" s="633"/>
      <c r="O3" s="633"/>
      <c r="P3" s="633"/>
    </row>
    <row r="4" spans="1:16" ht="22.5" customHeight="1" x14ac:dyDescent="0.3">
      <c r="A4" s="218"/>
      <c r="B4" s="219"/>
      <c r="C4" s="219"/>
      <c r="D4" s="219"/>
      <c r="E4" s="219"/>
      <c r="F4" s="219"/>
      <c r="G4" s="219"/>
      <c r="H4" s="219"/>
      <c r="I4" s="219"/>
      <c r="J4" s="220"/>
      <c r="K4" s="220"/>
      <c r="L4" s="634"/>
      <c r="M4" s="634"/>
      <c r="N4" s="634"/>
      <c r="O4" s="634"/>
      <c r="P4" s="634"/>
    </row>
    <row r="5" spans="1:16" ht="14.25" customHeight="1" x14ac:dyDescent="0.3">
      <c r="A5" s="218"/>
      <c r="B5" s="219"/>
      <c r="C5" s="219"/>
      <c r="D5" s="219"/>
      <c r="E5" s="219"/>
      <c r="F5" s="219"/>
      <c r="G5" s="219"/>
      <c r="H5" s="219"/>
      <c r="I5" s="219"/>
      <c r="J5" s="221"/>
      <c r="K5" s="222"/>
      <c r="L5" s="634"/>
      <c r="M5" s="634"/>
      <c r="N5" s="634"/>
      <c r="O5" s="634"/>
      <c r="P5" s="634"/>
    </row>
    <row r="6" spans="1:16" ht="16.5" customHeight="1" x14ac:dyDescent="0.3">
      <c r="A6" s="218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632"/>
      <c r="M6" s="632"/>
      <c r="N6" s="632"/>
      <c r="O6" s="632"/>
      <c r="P6" s="632"/>
    </row>
    <row r="7" spans="1:16" ht="57.75" customHeight="1" x14ac:dyDescent="0.3">
      <c r="A7" s="550" t="s">
        <v>279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</row>
    <row r="8" spans="1:16" x14ac:dyDescent="0.3">
      <c r="A8" s="218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</row>
    <row r="10" spans="1:16" s="197" customFormat="1" x14ac:dyDescent="0.3">
      <c r="A10" s="548" t="s">
        <v>120</v>
      </c>
      <c r="B10" s="548" t="s">
        <v>280</v>
      </c>
      <c r="C10" s="548" t="s">
        <v>281</v>
      </c>
      <c r="D10" s="548" t="s">
        <v>180</v>
      </c>
      <c r="E10" s="548" t="s">
        <v>181</v>
      </c>
      <c r="F10" s="548" t="s">
        <v>182</v>
      </c>
      <c r="G10" s="548" t="s">
        <v>282</v>
      </c>
      <c r="H10" s="548"/>
      <c r="I10" s="548" t="s">
        <v>283</v>
      </c>
      <c r="J10" s="548"/>
      <c r="K10" s="548"/>
      <c r="L10" s="548"/>
      <c r="M10" s="548"/>
      <c r="N10" s="548"/>
      <c r="O10" s="548"/>
      <c r="P10" s="548"/>
    </row>
    <row r="11" spans="1:16" s="197" customFormat="1" ht="50.4" x14ac:dyDescent="0.3">
      <c r="A11" s="548"/>
      <c r="B11" s="548"/>
      <c r="C11" s="548"/>
      <c r="D11" s="548"/>
      <c r="E11" s="548"/>
      <c r="F11" s="548"/>
      <c r="G11" s="223" t="s">
        <v>260</v>
      </c>
      <c r="H11" s="223" t="s">
        <v>261</v>
      </c>
      <c r="I11" s="548"/>
      <c r="J11" s="548"/>
      <c r="K11" s="548"/>
      <c r="L11" s="548"/>
      <c r="M11" s="548"/>
      <c r="N11" s="548"/>
      <c r="O11" s="548"/>
      <c r="P11" s="548"/>
    </row>
    <row r="12" spans="1:16" s="197" customFormat="1" x14ac:dyDescent="0.3">
      <c r="A12" s="548"/>
      <c r="B12" s="548"/>
      <c r="C12" s="548"/>
      <c r="D12" s="471" t="s">
        <v>185</v>
      </c>
      <c r="E12" s="471" t="s">
        <v>119</v>
      </c>
      <c r="F12" s="471" t="s">
        <v>136</v>
      </c>
      <c r="G12" s="471" t="s">
        <v>137</v>
      </c>
      <c r="H12" s="471" t="s">
        <v>284</v>
      </c>
      <c r="I12" s="471" t="s">
        <v>285</v>
      </c>
      <c r="J12" s="471" t="s">
        <v>286</v>
      </c>
      <c r="K12" s="471" t="s">
        <v>287</v>
      </c>
      <c r="L12" s="471" t="s">
        <v>288</v>
      </c>
      <c r="M12" s="471" t="s">
        <v>289</v>
      </c>
      <c r="N12" s="471" t="s">
        <v>290</v>
      </c>
      <c r="O12" s="471" t="s">
        <v>362</v>
      </c>
      <c r="P12" s="471" t="s">
        <v>430</v>
      </c>
    </row>
    <row r="13" spans="1:16" ht="35.25" customHeight="1" x14ac:dyDescent="0.3">
      <c r="A13" s="549" t="s">
        <v>291</v>
      </c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</row>
    <row r="14" spans="1:16" ht="101.25" customHeight="1" x14ac:dyDescent="0.3">
      <c r="A14" s="224" t="s">
        <v>292</v>
      </c>
      <c r="B14" s="225" t="s">
        <v>227</v>
      </c>
      <c r="C14" s="226" t="s">
        <v>198</v>
      </c>
      <c r="D14" s="227">
        <f>'Прил 1 к Паспорту'!F23</f>
        <v>100</v>
      </c>
      <c r="E14" s="227">
        <f>'Прил 1 к Паспорту'!G23</f>
        <v>100</v>
      </c>
      <c r="F14" s="227">
        <f>'Прил 1 к Паспорту'!H23</f>
        <v>100</v>
      </c>
      <c r="G14" s="227">
        <f>'Прил 1 к Паспорту'!I23</f>
        <v>100</v>
      </c>
      <c r="H14" s="227">
        <f>'Прил 1 к Паспорту'!J23</f>
        <v>100</v>
      </c>
      <c r="I14" s="227">
        <f t="shared" ref="I14:P22" si="0">H14</f>
        <v>100</v>
      </c>
      <c r="J14" s="227">
        <f t="shared" si="0"/>
        <v>100</v>
      </c>
      <c r="K14" s="227">
        <f t="shared" si="0"/>
        <v>100</v>
      </c>
      <c r="L14" s="227">
        <f t="shared" si="0"/>
        <v>100</v>
      </c>
      <c r="M14" s="227">
        <f t="shared" si="0"/>
        <v>100</v>
      </c>
      <c r="N14" s="227">
        <f t="shared" si="0"/>
        <v>100</v>
      </c>
      <c r="O14" s="227">
        <f t="shared" si="0"/>
        <v>100</v>
      </c>
      <c r="P14" s="227">
        <f t="shared" si="0"/>
        <v>100</v>
      </c>
    </row>
    <row r="15" spans="1:16" ht="57" customHeight="1" x14ac:dyDescent="0.3">
      <c r="A15" s="189" t="s">
        <v>293</v>
      </c>
      <c r="B15" s="208" t="s">
        <v>458</v>
      </c>
      <c r="C15" s="226" t="s">
        <v>198</v>
      </c>
      <c r="D15" s="228">
        <f>'Прил 1 к Паспорту'!F26</f>
        <v>100</v>
      </c>
      <c r="E15" s="228">
        <f>'Прил 1 к Паспорту'!G26</f>
        <v>100</v>
      </c>
      <c r="F15" s="228">
        <f>'Прил 1 к Паспорту'!H26</f>
        <v>100</v>
      </c>
      <c r="G15" s="228">
        <f>'Прил 1 к Паспорту'!I26</f>
        <v>100</v>
      </c>
      <c r="H15" s="228">
        <f>'Прил 1 к Паспорту'!J26</f>
        <v>100</v>
      </c>
      <c r="I15" s="228">
        <f t="shared" si="0"/>
        <v>100</v>
      </c>
      <c r="J15" s="228">
        <f t="shared" si="0"/>
        <v>100</v>
      </c>
      <c r="K15" s="228">
        <f t="shared" si="0"/>
        <v>100</v>
      </c>
      <c r="L15" s="228">
        <f t="shared" si="0"/>
        <v>100</v>
      </c>
      <c r="M15" s="228">
        <f t="shared" si="0"/>
        <v>100</v>
      </c>
      <c r="N15" s="228">
        <f t="shared" si="0"/>
        <v>100</v>
      </c>
      <c r="O15" s="228">
        <f t="shared" si="0"/>
        <v>100</v>
      </c>
      <c r="P15" s="228">
        <f t="shared" si="0"/>
        <v>100</v>
      </c>
    </row>
    <row r="16" spans="1:16" ht="168.75" customHeight="1" x14ac:dyDescent="0.3">
      <c r="A16" s="189" t="s">
        <v>232</v>
      </c>
      <c r="B16" s="208" t="s">
        <v>233</v>
      </c>
      <c r="C16" s="226" t="s">
        <v>198</v>
      </c>
      <c r="D16" s="228">
        <f>'Прил 1 к Паспорту'!F27</f>
        <v>115</v>
      </c>
      <c r="E16" s="228">
        <f>'Прил 1 к Паспорту'!G27</f>
        <v>100</v>
      </c>
      <c r="F16" s="228">
        <f>'Прил 1 к Паспорту'!H27</f>
        <v>100</v>
      </c>
      <c r="G16" s="228">
        <f>'Прил 1 к Паспорту'!I27</f>
        <v>100</v>
      </c>
      <c r="H16" s="228">
        <f>'Прил 1 к Паспорту'!J27</f>
        <v>100</v>
      </c>
      <c r="I16" s="228">
        <f t="shared" si="0"/>
        <v>100</v>
      </c>
      <c r="J16" s="228">
        <f t="shared" si="0"/>
        <v>100</v>
      </c>
      <c r="K16" s="228">
        <f t="shared" si="0"/>
        <v>100</v>
      </c>
      <c r="L16" s="228">
        <f t="shared" si="0"/>
        <v>100</v>
      </c>
      <c r="M16" s="228">
        <f t="shared" si="0"/>
        <v>100</v>
      </c>
      <c r="N16" s="228">
        <f t="shared" si="0"/>
        <v>100</v>
      </c>
      <c r="O16" s="228">
        <f t="shared" si="0"/>
        <v>100</v>
      </c>
      <c r="P16" s="228">
        <f t="shared" si="0"/>
        <v>100</v>
      </c>
    </row>
    <row r="17" spans="1:16" ht="115.5" customHeight="1" x14ac:dyDescent="0.3">
      <c r="A17" s="189" t="s">
        <v>235</v>
      </c>
      <c r="B17" s="208" t="s">
        <v>236</v>
      </c>
      <c r="C17" s="226" t="s">
        <v>198</v>
      </c>
      <c r="D17" s="228">
        <f>'Прил 1 к Паспорту'!F28</f>
        <v>104.5</v>
      </c>
      <c r="E17" s="228">
        <f>'Прил 1 к Паспорту'!G28</f>
        <v>100</v>
      </c>
      <c r="F17" s="228">
        <f>'Прил 1 к Паспорту'!H28</f>
        <v>100</v>
      </c>
      <c r="G17" s="228">
        <f>'Прил 1 к Паспорту'!I28</f>
        <v>100</v>
      </c>
      <c r="H17" s="228">
        <f>'Прил 1 к Паспорту'!J28</f>
        <v>100</v>
      </c>
      <c r="I17" s="228">
        <f t="shared" si="0"/>
        <v>100</v>
      </c>
      <c r="J17" s="228">
        <f t="shared" si="0"/>
        <v>100</v>
      </c>
      <c r="K17" s="228">
        <f t="shared" si="0"/>
        <v>100</v>
      </c>
      <c r="L17" s="228">
        <f t="shared" si="0"/>
        <v>100</v>
      </c>
      <c r="M17" s="228">
        <f t="shared" si="0"/>
        <v>100</v>
      </c>
      <c r="N17" s="228">
        <f t="shared" si="0"/>
        <v>100</v>
      </c>
      <c r="O17" s="228">
        <f t="shared" si="0"/>
        <v>100</v>
      </c>
      <c r="P17" s="228">
        <f t="shared" si="0"/>
        <v>100</v>
      </c>
    </row>
    <row r="18" spans="1:16" ht="81.75" customHeight="1" x14ac:dyDescent="0.3">
      <c r="A18" s="189" t="s">
        <v>237</v>
      </c>
      <c r="B18" s="208" t="s">
        <v>238</v>
      </c>
      <c r="C18" s="226" t="s">
        <v>198</v>
      </c>
      <c r="D18" s="228">
        <f>'Прил 1 к Паспорту'!F29</f>
        <v>100</v>
      </c>
      <c r="E18" s="228">
        <f>'Прил 1 к Паспорту'!G29</f>
        <v>99</v>
      </c>
      <c r="F18" s="228">
        <f>'Прил 1 к Паспорту'!H29</f>
        <v>99</v>
      </c>
      <c r="G18" s="228">
        <f>'Прил 1 к Паспорту'!I29</f>
        <v>99</v>
      </c>
      <c r="H18" s="228">
        <f>'Прил 1 к Паспорту'!J29</f>
        <v>99</v>
      </c>
      <c r="I18" s="228">
        <f t="shared" si="0"/>
        <v>99</v>
      </c>
      <c r="J18" s="228">
        <f t="shared" si="0"/>
        <v>99</v>
      </c>
      <c r="K18" s="228">
        <f t="shared" si="0"/>
        <v>99</v>
      </c>
      <c r="L18" s="228">
        <f t="shared" si="0"/>
        <v>99</v>
      </c>
      <c r="M18" s="228">
        <f t="shared" si="0"/>
        <v>99</v>
      </c>
      <c r="N18" s="228">
        <f t="shared" si="0"/>
        <v>99</v>
      </c>
      <c r="O18" s="228">
        <f t="shared" si="0"/>
        <v>99</v>
      </c>
      <c r="P18" s="228">
        <f t="shared" si="0"/>
        <v>99</v>
      </c>
    </row>
    <row r="19" spans="1:16" ht="89.25" customHeight="1" x14ac:dyDescent="0.3">
      <c r="A19" s="189" t="s">
        <v>239</v>
      </c>
      <c r="B19" s="208" t="s">
        <v>240</v>
      </c>
      <c r="C19" s="226" t="s">
        <v>198</v>
      </c>
      <c r="D19" s="228">
        <f>'Прил 1 к Паспорту'!F30</f>
        <v>100</v>
      </c>
      <c r="E19" s="228">
        <f>'Прил 1 к Паспорту'!G30</f>
        <v>100</v>
      </c>
      <c r="F19" s="228">
        <f>'Прил 1 к Паспорту'!H30</f>
        <v>100</v>
      </c>
      <c r="G19" s="228">
        <f>'Прил 1 к Паспорту'!I30</f>
        <v>100</v>
      </c>
      <c r="H19" s="228">
        <f>'Прил 1 к Паспорту'!J30</f>
        <v>100</v>
      </c>
      <c r="I19" s="228">
        <f t="shared" si="0"/>
        <v>100</v>
      </c>
      <c r="J19" s="228">
        <f t="shared" si="0"/>
        <v>100</v>
      </c>
      <c r="K19" s="228">
        <f t="shared" si="0"/>
        <v>100</v>
      </c>
      <c r="L19" s="228">
        <f t="shared" si="0"/>
        <v>100</v>
      </c>
      <c r="M19" s="228">
        <f t="shared" si="0"/>
        <v>100</v>
      </c>
      <c r="N19" s="228">
        <f t="shared" si="0"/>
        <v>100</v>
      </c>
      <c r="O19" s="228">
        <f t="shared" si="0"/>
        <v>100</v>
      </c>
      <c r="P19" s="228">
        <f t="shared" si="0"/>
        <v>100</v>
      </c>
    </row>
    <row r="20" spans="1:16" s="413" customFormat="1" ht="138" customHeight="1" x14ac:dyDescent="0.3">
      <c r="A20" s="409" t="s">
        <v>241</v>
      </c>
      <c r="B20" s="410" t="str">
        <f>'Прил 1 к Паспорту'!B31</f>
        <v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</v>
      </c>
      <c r="C20" s="344" t="s">
        <v>198</v>
      </c>
      <c r="D20" s="228">
        <f>'Прил 1 к Паспорту'!F31</f>
        <v>7.2</v>
      </c>
      <c r="E20" s="228">
        <f>'Прил 1 к Паспорту'!G31</f>
        <v>6.3</v>
      </c>
      <c r="F20" s="228">
        <f>'Прил 1 к Паспорту'!H31</f>
        <v>5.41475378906987</v>
      </c>
      <c r="G20" s="228">
        <f>'Прил 1 к Паспорту'!I31</f>
        <v>4.3833721149613227</v>
      </c>
      <c r="H20" s="228">
        <f>'Прил 1 к Паспорту'!J31</f>
        <v>4.3833721149613227</v>
      </c>
      <c r="I20" s="411">
        <f t="shared" si="0"/>
        <v>4.3833721149613227</v>
      </c>
      <c r="J20" s="411">
        <f t="shared" si="0"/>
        <v>4.3833721149613227</v>
      </c>
      <c r="K20" s="411">
        <f t="shared" si="0"/>
        <v>4.3833721149613227</v>
      </c>
      <c r="L20" s="411">
        <f t="shared" si="0"/>
        <v>4.3833721149613227</v>
      </c>
      <c r="M20" s="411">
        <f t="shared" si="0"/>
        <v>4.3833721149613227</v>
      </c>
      <c r="N20" s="411">
        <f t="shared" si="0"/>
        <v>4.3833721149613227</v>
      </c>
      <c r="O20" s="411">
        <f t="shared" si="0"/>
        <v>4.3833721149613227</v>
      </c>
      <c r="P20" s="411">
        <f t="shared" si="0"/>
        <v>4.3833721149613227</v>
      </c>
    </row>
    <row r="21" spans="1:16" s="413" customFormat="1" ht="90.75" customHeight="1" x14ac:dyDescent="0.3">
      <c r="A21" s="409" t="s">
        <v>242</v>
      </c>
      <c r="B21" s="410" t="s">
        <v>243</v>
      </c>
      <c r="C21" s="344" t="s">
        <v>198</v>
      </c>
      <c r="D21" s="228">
        <f>'Прил 1 к Паспорту'!F32</f>
        <v>100</v>
      </c>
      <c r="E21" s="228">
        <f>'Прил 1 к Паспорту'!G32</f>
        <v>100</v>
      </c>
      <c r="F21" s="228">
        <f>'Прил 1 к Паспорту'!H32</f>
        <v>100</v>
      </c>
      <c r="G21" s="228">
        <f>'Прил 1 к Паспорту'!I32</f>
        <v>100</v>
      </c>
      <c r="H21" s="228">
        <f>'Прил 1 к Паспорту'!J32</f>
        <v>100</v>
      </c>
      <c r="I21" s="411">
        <f t="shared" si="0"/>
        <v>100</v>
      </c>
      <c r="J21" s="411">
        <f t="shared" si="0"/>
        <v>100</v>
      </c>
      <c r="K21" s="411">
        <f t="shared" si="0"/>
        <v>100</v>
      </c>
      <c r="L21" s="411">
        <f t="shared" si="0"/>
        <v>100</v>
      </c>
      <c r="M21" s="411">
        <f t="shared" si="0"/>
        <v>100</v>
      </c>
      <c r="N21" s="411">
        <f t="shared" si="0"/>
        <v>100</v>
      </c>
      <c r="O21" s="411">
        <f t="shared" si="0"/>
        <v>100</v>
      </c>
      <c r="P21" s="411">
        <f t="shared" si="0"/>
        <v>100</v>
      </c>
    </row>
    <row r="22" spans="1:16" s="413" customFormat="1" ht="84.75" customHeight="1" x14ac:dyDescent="0.3">
      <c r="A22" s="409" t="s">
        <v>244</v>
      </c>
      <c r="B22" s="410" t="s">
        <v>245</v>
      </c>
      <c r="C22" s="344" t="s">
        <v>198</v>
      </c>
      <c r="D22" s="228">
        <f>'Прил 1 к Паспорту'!F33</f>
        <v>3.7890584449288904</v>
      </c>
      <c r="E22" s="228">
        <f>'Прил 1 к Паспорту'!G33</f>
        <v>2.7</v>
      </c>
      <c r="F22" s="228">
        <f>'Прил 1 к Паспорту'!H33</f>
        <v>3.8266625297342016</v>
      </c>
      <c r="G22" s="228">
        <f>'Прил 1 к Паспорту'!I33</f>
        <v>0</v>
      </c>
      <c r="H22" s="228">
        <f>'Прил 1 к Паспорту'!J33</f>
        <v>0</v>
      </c>
      <c r="I22" s="412">
        <f t="shared" si="0"/>
        <v>0</v>
      </c>
      <c r="J22" s="412">
        <f>I22</f>
        <v>0</v>
      </c>
      <c r="K22" s="412">
        <f>J22</f>
        <v>0</v>
      </c>
      <c r="L22" s="412">
        <f t="shared" si="0"/>
        <v>0</v>
      </c>
      <c r="M22" s="412">
        <f t="shared" si="0"/>
        <v>0</v>
      </c>
      <c r="N22" s="412">
        <f t="shared" si="0"/>
        <v>0</v>
      </c>
      <c r="O22" s="412">
        <f t="shared" si="0"/>
        <v>0</v>
      </c>
      <c r="P22" s="412">
        <f t="shared" si="0"/>
        <v>0</v>
      </c>
    </row>
    <row r="23" spans="1:16" x14ac:dyDescent="0.3">
      <c r="A23" s="229"/>
      <c r="B23" s="230"/>
      <c r="C23" s="231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</row>
    <row r="26" spans="1:16" s="197" customFormat="1" ht="41.25" customHeight="1" x14ac:dyDescent="0.3">
      <c r="A26" s="541"/>
      <c r="B26" s="542"/>
      <c r="C26" s="542"/>
      <c r="D26" s="542"/>
      <c r="G26" s="489"/>
    </row>
  </sheetData>
  <mergeCells count="17">
    <mergeCell ref="A13:P13"/>
    <mergeCell ref="A26:D26"/>
    <mergeCell ref="A7:P7"/>
    <mergeCell ref="A10:A12"/>
    <mergeCell ref="B10:B12"/>
    <mergeCell ref="C10:C12"/>
    <mergeCell ref="D10:D11"/>
    <mergeCell ref="E10:E11"/>
    <mergeCell ref="F10:F11"/>
    <mergeCell ref="G10:H10"/>
    <mergeCell ref="I10:P11"/>
    <mergeCell ref="L6:P6"/>
    <mergeCell ref="L1:P1"/>
    <mergeCell ref="L2:P2"/>
    <mergeCell ref="L3:P3"/>
    <mergeCell ref="L4:P4"/>
    <mergeCell ref="L5:P5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zoomScale="70" zoomScaleSheetLayoutView="70" workbookViewId="0">
      <selection activeCell="H34" sqref="A34:H34"/>
    </sheetView>
  </sheetViews>
  <sheetFormatPr defaultColWidth="9.109375" defaultRowHeight="16.8" x14ac:dyDescent="0.3"/>
  <cols>
    <col min="1" max="1" width="48.5546875" style="198" customWidth="1"/>
    <col min="2" max="3" width="11.5546875" style="199" customWidth="1"/>
    <col min="4" max="4" width="16.5546875" style="199" customWidth="1"/>
    <col min="5" max="5" width="9.109375" style="199" customWidth="1"/>
    <col min="6" max="6" width="27.44140625" style="198" customWidth="1"/>
    <col min="7" max="7" width="14.109375" style="198" customWidth="1"/>
    <col min="8" max="8" width="13.33203125" style="198" customWidth="1"/>
    <col min="9" max="9" width="13.44140625" style="198" customWidth="1"/>
    <col min="10" max="10" width="17" style="198" customWidth="1"/>
    <col min="11" max="11" width="34.88671875" style="198" customWidth="1"/>
    <col min="12" max="12" width="14.33203125" style="198" customWidth="1"/>
    <col min="13" max="15" width="13" style="198" bestFit="1" customWidth="1"/>
    <col min="16" max="16384" width="9.109375" style="198"/>
  </cols>
  <sheetData>
    <row r="1" spans="1:11" x14ac:dyDescent="0.3">
      <c r="H1" s="592" t="s">
        <v>246</v>
      </c>
      <c r="I1" s="592"/>
      <c r="J1" s="592"/>
      <c r="K1" s="592"/>
    </row>
    <row r="2" spans="1:11" x14ac:dyDescent="0.3">
      <c r="H2" s="635" t="s">
        <v>247</v>
      </c>
      <c r="I2" s="635"/>
      <c r="J2" s="635"/>
      <c r="K2" s="635"/>
    </row>
    <row r="3" spans="1:11" ht="34.5" customHeight="1" x14ac:dyDescent="0.3">
      <c r="H3" s="635" t="s">
        <v>248</v>
      </c>
      <c r="I3" s="635"/>
      <c r="J3" s="635"/>
      <c r="K3" s="635"/>
    </row>
    <row r="4" spans="1:11" ht="16.5" customHeight="1" x14ac:dyDescent="0.3">
      <c r="H4" s="592" t="s">
        <v>249</v>
      </c>
      <c r="I4" s="592"/>
      <c r="J4" s="592"/>
      <c r="K4" s="592"/>
    </row>
    <row r="5" spans="1:11" ht="35.25" customHeight="1" x14ac:dyDescent="0.3">
      <c r="H5" s="592" t="s">
        <v>426</v>
      </c>
      <c r="I5" s="592"/>
      <c r="J5" s="592"/>
      <c r="K5" s="592"/>
    </row>
    <row r="6" spans="1:11" ht="36" customHeight="1" x14ac:dyDescent="0.3">
      <c r="H6" s="635" t="s">
        <v>491</v>
      </c>
      <c r="I6" s="635"/>
      <c r="J6" s="635"/>
      <c r="K6" s="635"/>
    </row>
    <row r="7" spans="1:11" x14ac:dyDescent="0.3">
      <c r="H7" s="200"/>
      <c r="I7" s="200"/>
      <c r="J7" s="200"/>
      <c r="K7" s="200"/>
    </row>
    <row r="9" spans="1:11" ht="28.5" customHeight="1" x14ac:dyDescent="0.3">
      <c r="A9" s="638" t="s">
        <v>250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</row>
    <row r="11" spans="1:11" s="201" customFormat="1" ht="20.25" customHeight="1" x14ac:dyDescent="0.3">
      <c r="A11" s="636" t="s">
        <v>251</v>
      </c>
      <c r="B11" s="639" t="s">
        <v>140</v>
      </c>
      <c r="C11" s="639"/>
      <c r="D11" s="639"/>
      <c r="E11" s="639"/>
      <c r="F11" s="640" t="s">
        <v>252</v>
      </c>
      <c r="G11" s="636" t="s">
        <v>253</v>
      </c>
      <c r="H11" s="636"/>
      <c r="I11" s="636"/>
      <c r="J11" s="636"/>
      <c r="K11" s="636" t="s">
        <v>254</v>
      </c>
    </row>
    <row r="12" spans="1:11" s="201" customFormat="1" ht="16.5" customHeight="1" x14ac:dyDescent="0.3">
      <c r="A12" s="636"/>
      <c r="B12" s="639" t="s">
        <v>255</v>
      </c>
      <c r="C12" s="639" t="s">
        <v>142</v>
      </c>
      <c r="D12" s="639" t="s">
        <v>256</v>
      </c>
      <c r="E12" s="639" t="s">
        <v>257</v>
      </c>
      <c r="F12" s="640"/>
      <c r="G12" s="636" t="s">
        <v>258</v>
      </c>
      <c r="H12" s="636"/>
      <c r="I12" s="636"/>
      <c r="J12" s="636"/>
      <c r="K12" s="636"/>
    </row>
    <row r="13" spans="1:11" s="201" customFormat="1" ht="50.4" x14ac:dyDescent="0.3">
      <c r="A13" s="636"/>
      <c r="B13" s="639"/>
      <c r="C13" s="639"/>
      <c r="D13" s="639"/>
      <c r="E13" s="639"/>
      <c r="F13" s="640"/>
      <c r="G13" s="202" t="s">
        <v>259</v>
      </c>
      <c r="H13" s="202" t="s">
        <v>260</v>
      </c>
      <c r="I13" s="202" t="s">
        <v>261</v>
      </c>
      <c r="J13" s="636" t="s">
        <v>262</v>
      </c>
      <c r="K13" s="636"/>
    </row>
    <row r="14" spans="1:11" s="201" customFormat="1" ht="16.5" customHeight="1" x14ac:dyDescent="0.3">
      <c r="A14" s="636"/>
      <c r="B14" s="639"/>
      <c r="C14" s="639"/>
      <c r="D14" s="639"/>
      <c r="E14" s="639"/>
      <c r="F14" s="640"/>
      <c r="G14" s="472" t="s">
        <v>136</v>
      </c>
      <c r="H14" s="472" t="s">
        <v>137</v>
      </c>
      <c r="I14" s="472" t="s">
        <v>284</v>
      </c>
      <c r="J14" s="636"/>
      <c r="K14" s="636"/>
    </row>
    <row r="15" spans="1:11" ht="106.5" customHeight="1" x14ac:dyDescent="0.3">
      <c r="A15" s="203" t="s">
        <v>410</v>
      </c>
      <c r="B15" s="204">
        <v>145</v>
      </c>
      <c r="C15" s="204" t="s">
        <v>155</v>
      </c>
      <c r="D15" s="204" t="s">
        <v>384</v>
      </c>
      <c r="E15" s="205" t="s">
        <v>159</v>
      </c>
      <c r="F15" s="206" t="s">
        <v>263</v>
      </c>
      <c r="G15" s="207">
        <f>'ФЭО 2017-2019'!N24</f>
        <v>1716.4</v>
      </c>
      <c r="H15" s="207">
        <f>'ФЭО 2017-2019'!U24</f>
        <v>1733.8</v>
      </c>
      <c r="I15" s="207">
        <f>'ФЭО 2017-2019'!AB24</f>
        <v>1733.8</v>
      </c>
      <c r="J15" s="207">
        <f>G15+H15+I15</f>
        <v>5184</v>
      </c>
      <c r="K15" s="208" t="s">
        <v>450</v>
      </c>
    </row>
    <row r="16" spans="1:11" ht="102" customHeight="1" x14ac:dyDescent="0.3">
      <c r="A16" s="203" t="s">
        <v>411</v>
      </c>
      <c r="B16" s="204" t="s">
        <v>264</v>
      </c>
      <c r="C16" s="204" t="s">
        <v>156</v>
      </c>
      <c r="D16" s="204" t="s">
        <v>385</v>
      </c>
      <c r="E16" s="205" t="s">
        <v>159</v>
      </c>
      <c r="F16" s="206" t="s">
        <v>263</v>
      </c>
      <c r="G16" s="207">
        <f>'ФЭО 2017-2019'!N29</f>
        <v>14788.3</v>
      </c>
      <c r="H16" s="207">
        <f>'ФЭО 2017-2019'!U29</f>
        <v>14788.3</v>
      </c>
      <c r="I16" s="207">
        <f>'ФЭО 2017-2019'!AB29</f>
        <v>14788.3</v>
      </c>
      <c r="J16" s="207">
        <f>G16+H16+I16</f>
        <v>44364.899999999994</v>
      </c>
      <c r="K16" s="208" t="s">
        <v>427</v>
      </c>
    </row>
    <row r="17" spans="1:16" ht="110.25" customHeight="1" x14ac:dyDescent="0.3">
      <c r="A17" s="203" t="s">
        <v>412</v>
      </c>
      <c r="B17" s="204" t="s">
        <v>159</v>
      </c>
      <c r="C17" s="204" t="s">
        <v>169</v>
      </c>
      <c r="D17" s="204" t="s">
        <v>386</v>
      </c>
      <c r="E17" s="205" t="s">
        <v>159</v>
      </c>
      <c r="F17" s="206"/>
      <c r="G17" s="207">
        <f>'ФЭО 2017-2019'!N32</f>
        <v>83986.5</v>
      </c>
      <c r="H17" s="207">
        <f>'ФЭО 2017-2019'!U32</f>
        <v>110822.39999999999</v>
      </c>
      <c r="I17" s="207">
        <f>'ФЭО 2017-2019'!AB32</f>
        <v>102921.4</v>
      </c>
      <c r="J17" s="207">
        <f t="shared" ref="J17:J25" si="0">G17+H17+I17</f>
        <v>297730.3</v>
      </c>
      <c r="K17" s="208"/>
      <c r="L17" s="209"/>
      <c r="M17" s="209"/>
      <c r="N17" s="209"/>
      <c r="O17" s="209"/>
      <c r="P17" s="209"/>
    </row>
    <row r="18" spans="1:16" ht="130.5" customHeight="1" x14ac:dyDescent="0.3">
      <c r="A18" s="203" t="s">
        <v>132</v>
      </c>
      <c r="B18" s="116" t="s">
        <v>265</v>
      </c>
      <c r="C18" s="204" t="s">
        <v>169</v>
      </c>
      <c r="D18" s="204" t="s">
        <v>394</v>
      </c>
      <c r="E18" s="205" t="s">
        <v>159</v>
      </c>
      <c r="F18" s="206" t="s">
        <v>266</v>
      </c>
      <c r="G18" s="207">
        <f>'ФЭО 2017-2019'!N33</f>
        <v>16443.2</v>
      </c>
      <c r="H18" s="207">
        <f>'ФЭО 2017-2019'!U33</f>
        <v>12531.2</v>
      </c>
      <c r="I18" s="207">
        <f>'ФЭО 2017-2019'!AB33</f>
        <v>11630.2</v>
      </c>
      <c r="J18" s="207">
        <f t="shared" si="0"/>
        <v>40604.600000000006</v>
      </c>
      <c r="K18" s="208" t="s">
        <v>451</v>
      </c>
    </row>
    <row r="19" spans="1:16" ht="111.75" customHeight="1" x14ac:dyDescent="0.3">
      <c r="A19" s="203" t="s">
        <v>174</v>
      </c>
      <c r="B19" s="204" t="s">
        <v>264</v>
      </c>
      <c r="C19" s="204" t="s">
        <v>169</v>
      </c>
      <c r="D19" s="204" t="s">
        <v>395</v>
      </c>
      <c r="E19" s="205" t="s">
        <v>159</v>
      </c>
      <c r="F19" s="206" t="s">
        <v>263</v>
      </c>
      <c r="G19" s="207">
        <f>'ФЭО 2017-2019'!N85</f>
        <v>21905.4</v>
      </c>
      <c r="H19" s="207">
        <f>'ФЭО 2017-2019'!U85</f>
        <v>21905.439999999999</v>
      </c>
      <c r="I19" s="207">
        <f>'ФЭО 2017-2019'!AB85</f>
        <v>14905.439999999999</v>
      </c>
      <c r="J19" s="207">
        <f t="shared" si="0"/>
        <v>58716.28</v>
      </c>
      <c r="K19" s="208" t="s">
        <v>452</v>
      </c>
    </row>
    <row r="20" spans="1:16" ht="120" customHeight="1" x14ac:dyDescent="0.3">
      <c r="A20" s="203" t="s">
        <v>175</v>
      </c>
      <c r="B20" s="204" t="s">
        <v>267</v>
      </c>
      <c r="C20" s="204" t="s">
        <v>169</v>
      </c>
      <c r="D20" s="204" t="s">
        <v>396</v>
      </c>
      <c r="E20" s="205" t="s">
        <v>159</v>
      </c>
      <c r="F20" s="115" t="s">
        <v>268</v>
      </c>
      <c r="G20" s="207">
        <f>'ФЭО 2017-2019'!N109</f>
        <v>16650</v>
      </c>
      <c r="H20" s="207">
        <f>'ФЭО 2017-2019'!U109</f>
        <v>16650</v>
      </c>
      <c r="I20" s="207">
        <f>'ФЭО 2017-2019'!AB109</f>
        <v>16650</v>
      </c>
      <c r="J20" s="207">
        <f t="shared" si="0"/>
        <v>49950</v>
      </c>
      <c r="K20" s="208" t="s">
        <v>278</v>
      </c>
    </row>
    <row r="21" spans="1:16" ht="146.25" customHeight="1" x14ac:dyDescent="0.3">
      <c r="A21" s="203" t="s">
        <v>176</v>
      </c>
      <c r="B21" s="204" t="s">
        <v>267</v>
      </c>
      <c r="C21" s="204" t="s">
        <v>169</v>
      </c>
      <c r="D21" s="204" t="s">
        <v>397</v>
      </c>
      <c r="E21" s="205" t="s">
        <v>159</v>
      </c>
      <c r="F21" s="115" t="s">
        <v>268</v>
      </c>
      <c r="G21" s="207">
        <f>'ФЭО 2017-2019'!N110</f>
        <v>9900</v>
      </c>
      <c r="H21" s="207">
        <f>'ФЭО 2017-2019'!U110</f>
        <v>40350</v>
      </c>
      <c r="I21" s="207">
        <f>'ФЭО 2017-2019'!AB110</f>
        <v>40350</v>
      </c>
      <c r="J21" s="207">
        <f t="shared" si="0"/>
        <v>90600</v>
      </c>
      <c r="K21" s="203" t="s">
        <v>476</v>
      </c>
    </row>
    <row r="22" spans="1:16" ht="114.75" customHeight="1" x14ac:dyDescent="0.3">
      <c r="A22" s="203" t="s">
        <v>177</v>
      </c>
      <c r="B22" s="204" t="s">
        <v>264</v>
      </c>
      <c r="C22" s="204" t="s">
        <v>169</v>
      </c>
      <c r="D22" s="204" t="s">
        <v>398</v>
      </c>
      <c r="E22" s="205" t="s">
        <v>159</v>
      </c>
      <c r="F22" s="115" t="s">
        <v>263</v>
      </c>
      <c r="G22" s="207">
        <f>'ФЭО 2017-2019'!N111</f>
        <v>19087.900000000001</v>
      </c>
      <c r="H22" s="207">
        <f>'ФЭО 2017-2019'!U111</f>
        <v>19385.8</v>
      </c>
      <c r="I22" s="207">
        <f>'ФЭО 2017-2019'!AB111</f>
        <v>19385.8</v>
      </c>
      <c r="J22" s="207">
        <f t="shared" si="0"/>
        <v>57859.5</v>
      </c>
      <c r="K22" s="208" t="s">
        <v>447</v>
      </c>
    </row>
    <row r="23" spans="1:16" ht="96.75" customHeight="1" x14ac:dyDescent="0.3">
      <c r="A23" s="203" t="s">
        <v>413</v>
      </c>
      <c r="B23" s="204" t="s">
        <v>159</v>
      </c>
      <c r="C23" s="204" t="s">
        <v>159</v>
      </c>
      <c r="D23" s="204" t="s">
        <v>159</v>
      </c>
      <c r="E23" s="205" t="s">
        <v>159</v>
      </c>
      <c r="F23" s="210"/>
      <c r="G23" s="207">
        <f>G24</f>
        <v>3273</v>
      </c>
      <c r="H23" s="207">
        <f>H24</f>
        <v>0</v>
      </c>
      <c r="I23" s="207">
        <f>I24</f>
        <v>0</v>
      </c>
      <c r="J23" s="207">
        <f t="shared" si="0"/>
        <v>3273</v>
      </c>
      <c r="K23" s="211"/>
    </row>
    <row r="24" spans="1:16" ht="140.25" customHeight="1" x14ac:dyDescent="0.3">
      <c r="A24" s="203" t="s">
        <v>178</v>
      </c>
      <c r="B24" s="204" t="s">
        <v>159</v>
      </c>
      <c r="C24" s="204" t="s">
        <v>159</v>
      </c>
      <c r="D24" s="204" t="s">
        <v>159</v>
      </c>
      <c r="E24" s="205" t="s">
        <v>159</v>
      </c>
      <c r="F24" s="210" t="s">
        <v>269</v>
      </c>
      <c r="G24" s="207">
        <f>'ФЭО 2017-2019'!O112</f>
        <v>3273</v>
      </c>
      <c r="H24" s="207">
        <f>'ФЭО 2017-2019'!V113</f>
        <v>0</v>
      </c>
      <c r="I24" s="207">
        <f>'ФЭО 2017-2019'!AC113</f>
        <v>0</v>
      </c>
      <c r="J24" s="207">
        <f t="shared" si="0"/>
        <v>3273</v>
      </c>
      <c r="K24" s="208" t="s">
        <v>428</v>
      </c>
    </row>
    <row r="25" spans="1:16" ht="66" customHeight="1" x14ac:dyDescent="0.3">
      <c r="A25" s="203" t="s">
        <v>414</v>
      </c>
      <c r="B25" s="204" t="s">
        <v>159</v>
      </c>
      <c r="C25" s="204" t="s">
        <v>169</v>
      </c>
      <c r="D25" s="204" t="s">
        <v>387</v>
      </c>
      <c r="E25" s="205" t="s">
        <v>159</v>
      </c>
      <c r="F25" s="212"/>
      <c r="G25" s="207">
        <f>G26+G27+G28</f>
        <v>12470.7</v>
      </c>
      <c r="H25" s="207">
        <f t="shared" ref="H25:I25" si="1">H26+H27+H28</f>
        <v>11190</v>
      </c>
      <c r="I25" s="207">
        <f t="shared" si="1"/>
        <v>11490</v>
      </c>
      <c r="J25" s="207">
        <f t="shared" si="0"/>
        <v>35150.699999999997</v>
      </c>
      <c r="K25" s="211"/>
    </row>
    <row r="26" spans="1:16" ht="91.5" customHeight="1" x14ac:dyDescent="0.3">
      <c r="A26" s="203" t="s">
        <v>160</v>
      </c>
      <c r="B26" s="204" t="s">
        <v>270</v>
      </c>
      <c r="C26" s="204" t="s">
        <v>169</v>
      </c>
      <c r="D26" s="204" t="s">
        <v>388</v>
      </c>
      <c r="E26" s="205" t="s">
        <v>159</v>
      </c>
      <c r="F26" s="213" t="s">
        <v>96</v>
      </c>
      <c r="G26" s="207">
        <f>'ФЭО 2017-2019'!N115</f>
        <v>100</v>
      </c>
      <c r="H26" s="207">
        <f>'ФЭО 2017-2019'!U115</f>
        <v>100</v>
      </c>
      <c r="I26" s="207">
        <f>'ФЭО 2017-2019'!AB115</f>
        <v>100</v>
      </c>
      <c r="J26" s="207">
        <f>G26+H26+I26</f>
        <v>300</v>
      </c>
      <c r="K26" s="208" t="s">
        <v>271</v>
      </c>
    </row>
    <row r="27" spans="1:16" ht="165" customHeight="1" x14ac:dyDescent="0.3">
      <c r="A27" s="203" t="s">
        <v>161</v>
      </c>
      <c r="B27" s="204" t="s">
        <v>272</v>
      </c>
      <c r="C27" s="204" t="s">
        <v>169</v>
      </c>
      <c r="D27" s="204" t="s">
        <v>389</v>
      </c>
      <c r="E27" s="205" t="s">
        <v>159</v>
      </c>
      <c r="F27" s="115" t="s">
        <v>276</v>
      </c>
      <c r="G27" s="207">
        <f>'ФЭО 2017-2019'!N117</f>
        <v>10608</v>
      </c>
      <c r="H27" s="207">
        <f>'ФЭО 2017-2019'!U117</f>
        <v>10390</v>
      </c>
      <c r="I27" s="207">
        <f>'ФЭО 2017-2019'!AB117</f>
        <v>10690</v>
      </c>
      <c r="J27" s="207">
        <f t="shared" ref="J27:J29" si="2">G27+H27+I27</f>
        <v>31688</v>
      </c>
      <c r="K27" s="208" t="s">
        <v>429</v>
      </c>
    </row>
    <row r="28" spans="1:16" ht="120" customHeight="1" x14ac:dyDescent="0.3">
      <c r="A28" s="203" t="s">
        <v>162</v>
      </c>
      <c r="B28" s="204" t="s">
        <v>273</v>
      </c>
      <c r="C28" s="204" t="s">
        <v>169</v>
      </c>
      <c r="D28" s="204" t="s">
        <v>390</v>
      </c>
      <c r="E28" s="205" t="s">
        <v>159</v>
      </c>
      <c r="F28" s="213" t="s">
        <v>277</v>
      </c>
      <c r="G28" s="207">
        <f>'ФЭО 2017-2019'!N135</f>
        <v>1762.7</v>
      </c>
      <c r="H28" s="207">
        <f>'ФЭО 2017-2019'!U135</f>
        <v>700</v>
      </c>
      <c r="I28" s="207">
        <f>'ФЭО 2017-2019'!AB135</f>
        <v>700</v>
      </c>
      <c r="J28" s="207">
        <f t="shared" si="2"/>
        <v>3162.7</v>
      </c>
      <c r="K28" s="208" t="s">
        <v>274</v>
      </c>
    </row>
    <row r="29" spans="1:16" ht="137.25" customHeight="1" x14ac:dyDescent="0.3">
      <c r="A29" s="203" t="s">
        <v>415</v>
      </c>
      <c r="B29" s="204" t="s">
        <v>264</v>
      </c>
      <c r="C29" s="204" t="s">
        <v>164</v>
      </c>
      <c r="D29" s="204" t="s">
        <v>399</v>
      </c>
      <c r="E29" s="205" t="s">
        <v>159</v>
      </c>
      <c r="F29" s="115" t="s">
        <v>12</v>
      </c>
      <c r="G29" s="207">
        <f>'ФЭО 2017-2019'!N139</f>
        <v>6845.7</v>
      </c>
      <c r="H29" s="207">
        <f>'ФЭО 2017-2019'!U139</f>
        <v>6845.7</v>
      </c>
      <c r="I29" s="207">
        <f>'ФЭО 2017-2019'!AB139</f>
        <v>6845.7</v>
      </c>
      <c r="J29" s="207">
        <f t="shared" si="2"/>
        <v>20537.099999999999</v>
      </c>
      <c r="K29" s="410" t="s">
        <v>383</v>
      </c>
    </row>
    <row r="30" spans="1:16" ht="24" customHeight="1" x14ac:dyDescent="0.3">
      <c r="A30" s="214" t="s">
        <v>275</v>
      </c>
      <c r="B30" s="205"/>
      <c r="C30" s="205"/>
      <c r="D30" s="205"/>
      <c r="E30" s="205"/>
      <c r="F30" s="214"/>
      <c r="G30" s="215">
        <f>G15+G16+G17+G23+G25+G29</f>
        <v>123080.59999999999</v>
      </c>
      <c r="H30" s="215">
        <f>H15+H16+H17+H23+H25+H29</f>
        <v>145380.20000000001</v>
      </c>
      <c r="I30" s="215">
        <f>I15+I16+I17+I23+I25+I29</f>
        <v>137779.20000000001</v>
      </c>
      <c r="J30" s="215">
        <f>J15+J16+J17+J23+J25+J29</f>
        <v>406239.99999999994</v>
      </c>
      <c r="K30" s="214"/>
    </row>
    <row r="34" spans="1:5" s="217" customFormat="1" ht="41.25" customHeight="1" x14ac:dyDescent="0.3">
      <c r="A34" s="637"/>
      <c r="B34" s="637"/>
      <c r="C34" s="637"/>
      <c r="D34" s="216"/>
      <c r="E34" s="216"/>
    </row>
  </sheetData>
  <mergeCells count="19">
    <mergeCell ref="G12:J12"/>
    <mergeCell ref="J13:J14"/>
    <mergeCell ref="A34:C34"/>
    <mergeCell ref="A9:K9"/>
    <mergeCell ref="A11:A14"/>
    <mergeCell ref="B11:E11"/>
    <mergeCell ref="F11:F14"/>
    <mergeCell ref="G11:J11"/>
    <mergeCell ref="K11:K14"/>
    <mergeCell ref="B12:B14"/>
    <mergeCell ref="C12:C14"/>
    <mergeCell ref="D12:D14"/>
    <mergeCell ref="E12:E14"/>
    <mergeCell ref="H6:K6"/>
    <mergeCell ref="H1:K1"/>
    <mergeCell ref="H2:K2"/>
    <mergeCell ref="H3:K3"/>
    <mergeCell ref="H4:K4"/>
    <mergeCell ref="H5:K5"/>
  </mergeCells>
  <pageMargins left="0.59055118110236227" right="0" top="0.74803149606299213" bottom="0.74803149606299213" header="0.31496062992125984" footer="0.31496062992125984"/>
  <pageSetup paperSize="9" scale="64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view="pageBreakPreview" zoomScale="70" zoomScaleSheetLayoutView="70" workbookViewId="0">
      <selection activeCell="N1" sqref="N1:R1"/>
    </sheetView>
  </sheetViews>
  <sheetFormatPr defaultColWidth="8" defaultRowHeight="16.8" x14ac:dyDescent="0.3"/>
  <cols>
    <col min="1" max="1" width="5.109375" style="128" customWidth="1"/>
    <col min="2" max="2" width="55.44140625" style="118" customWidth="1"/>
    <col min="3" max="3" width="22" style="129" customWidth="1"/>
    <col min="4" max="4" width="12" style="130" customWidth="1"/>
    <col min="5" max="5" width="17.5546875" style="129" customWidth="1"/>
    <col min="6" max="6" width="20.88671875" style="129" customWidth="1"/>
    <col min="7" max="7" width="15.33203125" style="129" customWidth="1"/>
    <col min="8" max="8" width="17.44140625" style="132" customWidth="1"/>
    <col min="9" max="10" width="14.44140625" style="128" customWidth="1"/>
    <col min="11" max="11" width="16.5546875" style="132" customWidth="1"/>
    <col min="12" max="12" width="13.5546875" style="132" customWidth="1"/>
    <col min="13" max="13" width="13.109375" style="162" customWidth="1"/>
    <col min="14" max="14" width="16.6640625" style="128" customWidth="1"/>
    <col min="15" max="15" width="16.5546875" style="132" customWidth="1"/>
    <col min="16" max="16" width="15" style="132" customWidth="1"/>
    <col min="17" max="17" width="13.109375" style="162" customWidth="1"/>
    <col min="18" max="18" width="17" style="128" customWidth="1"/>
    <col min="19" max="256" width="8" style="118"/>
    <col min="257" max="257" width="5.109375" style="118" customWidth="1"/>
    <col min="258" max="258" width="55.44140625" style="118" customWidth="1"/>
    <col min="259" max="259" width="22" style="118" customWidth="1"/>
    <col min="260" max="260" width="12" style="118" customWidth="1"/>
    <col min="261" max="261" width="11.88671875" style="118" customWidth="1"/>
    <col min="262" max="262" width="20.88671875" style="118" customWidth="1"/>
    <col min="263" max="263" width="15.33203125" style="118" customWidth="1"/>
    <col min="264" max="264" width="17.44140625" style="118" customWidth="1"/>
    <col min="265" max="266" width="14.44140625" style="118" customWidth="1"/>
    <col min="267" max="267" width="16.5546875" style="118" customWidth="1"/>
    <col min="268" max="268" width="13.5546875" style="118" customWidth="1"/>
    <col min="269" max="269" width="13.109375" style="118" customWidth="1"/>
    <col min="270" max="270" width="16.6640625" style="118" customWidth="1"/>
    <col min="271" max="271" width="16.5546875" style="118" customWidth="1"/>
    <col min="272" max="272" width="15" style="118" customWidth="1"/>
    <col min="273" max="273" width="13.109375" style="118" customWidth="1"/>
    <col min="274" max="274" width="17" style="118" customWidth="1"/>
    <col min="275" max="512" width="8" style="118"/>
    <col min="513" max="513" width="5.109375" style="118" customWidth="1"/>
    <col min="514" max="514" width="55.44140625" style="118" customWidth="1"/>
    <col min="515" max="515" width="22" style="118" customWidth="1"/>
    <col min="516" max="516" width="12" style="118" customWidth="1"/>
    <col min="517" max="517" width="11.88671875" style="118" customWidth="1"/>
    <col min="518" max="518" width="20.88671875" style="118" customWidth="1"/>
    <col min="519" max="519" width="15.33203125" style="118" customWidth="1"/>
    <col min="520" max="520" width="17.44140625" style="118" customWidth="1"/>
    <col min="521" max="522" width="14.44140625" style="118" customWidth="1"/>
    <col min="523" max="523" width="16.5546875" style="118" customWidth="1"/>
    <col min="524" max="524" width="13.5546875" style="118" customWidth="1"/>
    <col min="525" max="525" width="13.109375" style="118" customWidth="1"/>
    <col min="526" max="526" width="16.6640625" style="118" customWidth="1"/>
    <col min="527" max="527" width="16.5546875" style="118" customWidth="1"/>
    <col min="528" max="528" width="15" style="118" customWidth="1"/>
    <col min="529" max="529" width="13.109375" style="118" customWidth="1"/>
    <col min="530" max="530" width="17" style="118" customWidth="1"/>
    <col min="531" max="768" width="8" style="118"/>
    <col min="769" max="769" width="5.109375" style="118" customWidth="1"/>
    <col min="770" max="770" width="55.44140625" style="118" customWidth="1"/>
    <col min="771" max="771" width="22" style="118" customWidth="1"/>
    <col min="772" max="772" width="12" style="118" customWidth="1"/>
    <col min="773" max="773" width="11.88671875" style="118" customWidth="1"/>
    <col min="774" max="774" width="20.88671875" style="118" customWidth="1"/>
    <col min="775" max="775" width="15.33203125" style="118" customWidth="1"/>
    <col min="776" max="776" width="17.44140625" style="118" customWidth="1"/>
    <col min="777" max="778" width="14.44140625" style="118" customWidth="1"/>
    <col min="779" max="779" width="16.5546875" style="118" customWidth="1"/>
    <col min="780" max="780" width="13.5546875" style="118" customWidth="1"/>
    <col min="781" max="781" width="13.109375" style="118" customWidth="1"/>
    <col min="782" max="782" width="16.6640625" style="118" customWidth="1"/>
    <col min="783" max="783" width="16.5546875" style="118" customWidth="1"/>
    <col min="784" max="784" width="15" style="118" customWidth="1"/>
    <col min="785" max="785" width="13.109375" style="118" customWidth="1"/>
    <col min="786" max="786" width="17" style="118" customWidth="1"/>
    <col min="787" max="1024" width="8" style="118"/>
    <col min="1025" max="1025" width="5.109375" style="118" customWidth="1"/>
    <col min="1026" max="1026" width="55.44140625" style="118" customWidth="1"/>
    <col min="1027" max="1027" width="22" style="118" customWidth="1"/>
    <col min="1028" max="1028" width="12" style="118" customWidth="1"/>
    <col min="1029" max="1029" width="11.88671875" style="118" customWidth="1"/>
    <col min="1030" max="1030" width="20.88671875" style="118" customWidth="1"/>
    <col min="1031" max="1031" width="15.33203125" style="118" customWidth="1"/>
    <col min="1032" max="1032" width="17.44140625" style="118" customWidth="1"/>
    <col min="1033" max="1034" width="14.44140625" style="118" customWidth="1"/>
    <col min="1035" max="1035" width="16.5546875" style="118" customWidth="1"/>
    <col min="1036" max="1036" width="13.5546875" style="118" customWidth="1"/>
    <col min="1037" max="1037" width="13.109375" style="118" customWidth="1"/>
    <col min="1038" max="1038" width="16.6640625" style="118" customWidth="1"/>
    <col min="1039" max="1039" width="16.5546875" style="118" customWidth="1"/>
    <col min="1040" max="1040" width="15" style="118" customWidth="1"/>
    <col min="1041" max="1041" width="13.109375" style="118" customWidth="1"/>
    <col min="1042" max="1042" width="17" style="118" customWidth="1"/>
    <col min="1043" max="1280" width="8" style="118"/>
    <col min="1281" max="1281" width="5.109375" style="118" customWidth="1"/>
    <col min="1282" max="1282" width="55.44140625" style="118" customWidth="1"/>
    <col min="1283" max="1283" width="22" style="118" customWidth="1"/>
    <col min="1284" max="1284" width="12" style="118" customWidth="1"/>
    <col min="1285" max="1285" width="11.88671875" style="118" customWidth="1"/>
    <col min="1286" max="1286" width="20.88671875" style="118" customWidth="1"/>
    <col min="1287" max="1287" width="15.33203125" style="118" customWidth="1"/>
    <col min="1288" max="1288" width="17.44140625" style="118" customWidth="1"/>
    <col min="1289" max="1290" width="14.44140625" style="118" customWidth="1"/>
    <col min="1291" max="1291" width="16.5546875" style="118" customWidth="1"/>
    <col min="1292" max="1292" width="13.5546875" style="118" customWidth="1"/>
    <col min="1293" max="1293" width="13.109375" style="118" customWidth="1"/>
    <col min="1294" max="1294" width="16.6640625" style="118" customWidth="1"/>
    <col min="1295" max="1295" width="16.5546875" style="118" customWidth="1"/>
    <col min="1296" max="1296" width="15" style="118" customWidth="1"/>
    <col min="1297" max="1297" width="13.109375" style="118" customWidth="1"/>
    <col min="1298" max="1298" width="17" style="118" customWidth="1"/>
    <col min="1299" max="1536" width="8" style="118"/>
    <col min="1537" max="1537" width="5.109375" style="118" customWidth="1"/>
    <col min="1538" max="1538" width="55.44140625" style="118" customWidth="1"/>
    <col min="1539" max="1539" width="22" style="118" customWidth="1"/>
    <col min="1540" max="1540" width="12" style="118" customWidth="1"/>
    <col min="1541" max="1541" width="11.88671875" style="118" customWidth="1"/>
    <col min="1542" max="1542" width="20.88671875" style="118" customWidth="1"/>
    <col min="1543" max="1543" width="15.33203125" style="118" customWidth="1"/>
    <col min="1544" max="1544" width="17.44140625" style="118" customWidth="1"/>
    <col min="1545" max="1546" width="14.44140625" style="118" customWidth="1"/>
    <col min="1547" max="1547" width="16.5546875" style="118" customWidth="1"/>
    <col min="1548" max="1548" width="13.5546875" style="118" customWidth="1"/>
    <col min="1549" max="1549" width="13.109375" style="118" customWidth="1"/>
    <col min="1550" max="1550" width="16.6640625" style="118" customWidth="1"/>
    <col min="1551" max="1551" width="16.5546875" style="118" customWidth="1"/>
    <col min="1552" max="1552" width="15" style="118" customWidth="1"/>
    <col min="1553" max="1553" width="13.109375" style="118" customWidth="1"/>
    <col min="1554" max="1554" width="17" style="118" customWidth="1"/>
    <col min="1555" max="1792" width="8" style="118"/>
    <col min="1793" max="1793" width="5.109375" style="118" customWidth="1"/>
    <col min="1794" max="1794" width="55.44140625" style="118" customWidth="1"/>
    <col min="1795" max="1795" width="22" style="118" customWidth="1"/>
    <col min="1796" max="1796" width="12" style="118" customWidth="1"/>
    <col min="1797" max="1797" width="11.88671875" style="118" customWidth="1"/>
    <col min="1798" max="1798" width="20.88671875" style="118" customWidth="1"/>
    <col min="1799" max="1799" width="15.33203125" style="118" customWidth="1"/>
    <col min="1800" max="1800" width="17.44140625" style="118" customWidth="1"/>
    <col min="1801" max="1802" width="14.44140625" style="118" customWidth="1"/>
    <col min="1803" max="1803" width="16.5546875" style="118" customWidth="1"/>
    <col min="1804" max="1804" width="13.5546875" style="118" customWidth="1"/>
    <col min="1805" max="1805" width="13.109375" style="118" customWidth="1"/>
    <col min="1806" max="1806" width="16.6640625" style="118" customWidth="1"/>
    <col min="1807" max="1807" width="16.5546875" style="118" customWidth="1"/>
    <col min="1808" max="1808" width="15" style="118" customWidth="1"/>
    <col min="1809" max="1809" width="13.109375" style="118" customWidth="1"/>
    <col min="1810" max="1810" width="17" style="118" customWidth="1"/>
    <col min="1811" max="2048" width="8" style="118"/>
    <col min="2049" max="2049" width="5.109375" style="118" customWidth="1"/>
    <col min="2050" max="2050" width="55.44140625" style="118" customWidth="1"/>
    <col min="2051" max="2051" width="22" style="118" customWidth="1"/>
    <col min="2052" max="2052" width="12" style="118" customWidth="1"/>
    <col min="2053" max="2053" width="11.88671875" style="118" customWidth="1"/>
    <col min="2054" max="2054" width="20.88671875" style="118" customWidth="1"/>
    <col min="2055" max="2055" width="15.33203125" style="118" customWidth="1"/>
    <col min="2056" max="2056" width="17.44140625" style="118" customWidth="1"/>
    <col min="2057" max="2058" width="14.44140625" style="118" customWidth="1"/>
    <col min="2059" max="2059" width="16.5546875" style="118" customWidth="1"/>
    <col min="2060" max="2060" width="13.5546875" style="118" customWidth="1"/>
    <col min="2061" max="2061" width="13.109375" style="118" customWidth="1"/>
    <col min="2062" max="2062" width="16.6640625" style="118" customWidth="1"/>
    <col min="2063" max="2063" width="16.5546875" style="118" customWidth="1"/>
    <col min="2064" max="2064" width="15" style="118" customWidth="1"/>
    <col min="2065" max="2065" width="13.109375" style="118" customWidth="1"/>
    <col min="2066" max="2066" width="17" style="118" customWidth="1"/>
    <col min="2067" max="2304" width="8" style="118"/>
    <col min="2305" max="2305" width="5.109375" style="118" customWidth="1"/>
    <col min="2306" max="2306" width="55.44140625" style="118" customWidth="1"/>
    <col min="2307" max="2307" width="22" style="118" customWidth="1"/>
    <col min="2308" max="2308" width="12" style="118" customWidth="1"/>
    <col min="2309" max="2309" width="11.88671875" style="118" customWidth="1"/>
    <col min="2310" max="2310" width="20.88671875" style="118" customWidth="1"/>
    <col min="2311" max="2311" width="15.33203125" style="118" customWidth="1"/>
    <col min="2312" max="2312" width="17.44140625" style="118" customWidth="1"/>
    <col min="2313" max="2314" width="14.44140625" style="118" customWidth="1"/>
    <col min="2315" max="2315" width="16.5546875" style="118" customWidth="1"/>
    <col min="2316" max="2316" width="13.5546875" style="118" customWidth="1"/>
    <col min="2317" max="2317" width="13.109375" style="118" customWidth="1"/>
    <col min="2318" max="2318" width="16.6640625" style="118" customWidth="1"/>
    <col min="2319" max="2319" width="16.5546875" style="118" customWidth="1"/>
    <col min="2320" max="2320" width="15" style="118" customWidth="1"/>
    <col min="2321" max="2321" width="13.109375" style="118" customWidth="1"/>
    <col min="2322" max="2322" width="17" style="118" customWidth="1"/>
    <col min="2323" max="2560" width="8" style="118"/>
    <col min="2561" max="2561" width="5.109375" style="118" customWidth="1"/>
    <col min="2562" max="2562" width="55.44140625" style="118" customWidth="1"/>
    <col min="2563" max="2563" width="22" style="118" customWidth="1"/>
    <col min="2564" max="2564" width="12" style="118" customWidth="1"/>
    <col min="2565" max="2565" width="11.88671875" style="118" customWidth="1"/>
    <col min="2566" max="2566" width="20.88671875" style="118" customWidth="1"/>
    <col min="2567" max="2567" width="15.33203125" style="118" customWidth="1"/>
    <col min="2568" max="2568" width="17.44140625" style="118" customWidth="1"/>
    <col min="2569" max="2570" width="14.44140625" style="118" customWidth="1"/>
    <col min="2571" max="2571" width="16.5546875" style="118" customWidth="1"/>
    <col min="2572" max="2572" width="13.5546875" style="118" customWidth="1"/>
    <col min="2573" max="2573" width="13.109375" style="118" customWidth="1"/>
    <col min="2574" max="2574" width="16.6640625" style="118" customWidth="1"/>
    <col min="2575" max="2575" width="16.5546875" style="118" customWidth="1"/>
    <col min="2576" max="2576" width="15" style="118" customWidth="1"/>
    <col min="2577" max="2577" width="13.109375" style="118" customWidth="1"/>
    <col min="2578" max="2578" width="17" style="118" customWidth="1"/>
    <col min="2579" max="2816" width="8" style="118"/>
    <col min="2817" max="2817" width="5.109375" style="118" customWidth="1"/>
    <col min="2818" max="2818" width="55.44140625" style="118" customWidth="1"/>
    <col min="2819" max="2819" width="22" style="118" customWidth="1"/>
    <col min="2820" max="2820" width="12" style="118" customWidth="1"/>
    <col min="2821" max="2821" width="11.88671875" style="118" customWidth="1"/>
    <col min="2822" max="2822" width="20.88671875" style="118" customWidth="1"/>
    <col min="2823" max="2823" width="15.33203125" style="118" customWidth="1"/>
    <col min="2824" max="2824" width="17.44140625" style="118" customWidth="1"/>
    <col min="2825" max="2826" width="14.44140625" style="118" customWidth="1"/>
    <col min="2827" max="2827" width="16.5546875" style="118" customWidth="1"/>
    <col min="2828" max="2828" width="13.5546875" style="118" customWidth="1"/>
    <col min="2829" max="2829" width="13.109375" style="118" customWidth="1"/>
    <col min="2830" max="2830" width="16.6640625" style="118" customWidth="1"/>
    <col min="2831" max="2831" width="16.5546875" style="118" customWidth="1"/>
    <col min="2832" max="2832" width="15" style="118" customWidth="1"/>
    <col min="2833" max="2833" width="13.109375" style="118" customWidth="1"/>
    <col min="2834" max="2834" width="17" style="118" customWidth="1"/>
    <col min="2835" max="3072" width="8" style="118"/>
    <col min="3073" max="3073" width="5.109375" style="118" customWidth="1"/>
    <col min="3074" max="3074" width="55.44140625" style="118" customWidth="1"/>
    <col min="3075" max="3075" width="22" style="118" customWidth="1"/>
    <col min="3076" max="3076" width="12" style="118" customWidth="1"/>
    <col min="3077" max="3077" width="11.88671875" style="118" customWidth="1"/>
    <col min="3078" max="3078" width="20.88671875" style="118" customWidth="1"/>
    <col min="3079" max="3079" width="15.33203125" style="118" customWidth="1"/>
    <col min="3080" max="3080" width="17.44140625" style="118" customWidth="1"/>
    <col min="3081" max="3082" width="14.44140625" style="118" customWidth="1"/>
    <col min="3083" max="3083" width="16.5546875" style="118" customWidth="1"/>
    <col min="3084" max="3084" width="13.5546875" style="118" customWidth="1"/>
    <col min="3085" max="3085" width="13.109375" style="118" customWidth="1"/>
    <col min="3086" max="3086" width="16.6640625" style="118" customWidth="1"/>
    <col min="3087" max="3087" width="16.5546875" style="118" customWidth="1"/>
    <col min="3088" max="3088" width="15" style="118" customWidth="1"/>
    <col min="3089" max="3089" width="13.109375" style="118" customWidth="1"/>
    <col min="3090" max="3090" width="17" style="118" customWidth="1"/>
    <col min="3091" max="3328" width="8" style="118"/>
    <col min="3329" max="3329" width="5.109375" style="118" customWidth="1"/>
    <col min="3330" max="3330" width="55.44140625" style="118" customWidth="1"/>
    <col min="3331" max="3331" width="22" style="118" customWidth="1"/>
    <col min="3332" max="3332" width="12" style="118" customWidth="1"/>
    <col min="3333" max="3333" width="11.88671875" style="118" customWidth="1"/>
    <col min="3334" max="3334" width="20.88671875" style="118" customWidth="1"/>
    <col min="3335" max="3335" width="15.33203125" style="118" customWidth="1"/>
    <col min="3336" max="3336" width="17.44140625" style="118" customWidth="1"/>
    <col min="3337" max="3338" width="14.44140625" style="118" customWidth="1"/>
    <col min="3339" max="3339" width="16.5546875" style="118" customWidth="1"/>
    <col min="3340" max="3340" width="13.5546875" style="118" customWidth="1"/>
    <col min="3341" max="3341" width="13.109375" style="118" customWidth="1"/>
    <col min="3342" max="3342" width="16.6640625" style="118" customWidth="1"/>
    <col min="3343" max="3343" width="16.5546875" style="118" customWidth="1"/>
    <col min="3344" max="3344" width="15" style="118" customWidth="1"/>
    <col min="3345" max="3345" width="13.109375" style="118" customWidth="1"/>
    <col min="3346" max="3346" width="17" style="118" customWidth="1"/>
    <col min="3347" max="3584" width="8" style="118"/>
    <col min="3585" max="3585" width="5.109375" style="118" customWidth="1"/>
    <col min="3586" max="3586" width="55.44140625" style="118" customWidth="1"/>
    <col min="3587" max="3587" width="22" style="118" customWidth="1"/>
    <col min="3588" max="3588" width="12" style="118" customWidth="1"/>
    <col min="3589" max="3589" width="11.88671875" style="118" customWidth="1"/>
    <col min="3590" max="3590" width="20.88671875" style="118" customWidth="1"/>
    <col min="3591" max="3591" width="15.33203125" style="118" customWidth="1"/>
    <col min="3592" max="3592" width="17.44140625" style="118" customWidth="1"/>
    <col min="3593" max="3594" width="14.44140625" style="118" customWidth="1"/>
    <col min="3595" max="3595" width="16.5546875" style="118" customWidth="1"/>
    <col min="3596" max="3596" width="13.5546875" style="118" customWidth="1"/>
    <col min="3597" max="3597" width="13.109375" style="118" customWidth="1"/>
    <col min="3598" max="3598" width="16.6640625" style="118" customWidth="1"/>
    <col min="3599" max="3599" width="16.5546875" style="118" customWidth="1"/>
    <col min="3600" max="3600" width="15" style="118" customWidth="1"/>
    <col min="3601" max="3601" width="13.109375" style="118" customWidth="1"/>
    <col min="3602" max="3602" width="17" style="118" customWidth="1"/>
    <col min="3603" max="3840" width="8" style="118"/>
    <col min="3841" max="3841" width="5.109375" style="118" customWidth="1"/>
    <col min="3842" max="3842" width="55.44140625" style="118" customWidth="1"/>
    <col min="3843" max="3843" width="22" style="118" customWidth="1"/>
    <col min="3844" max="3844" width="12" style="118" customWidth="1"/>
    <col min="3845" max="3845" width="11.88671875" style="118" customWidth="1"/>
    <col min="3846" max="3846" width="20.88671875" style="118" customWidth="1"/>
    <col min="3847" max="3847" width="15.33203125" style="118" customWidth="1"/>
    <col min="3848" max="3848" width="17.44140625" style="118" customWidth="1"/>
    <col min="3849" max="3850" width="14.44140625" style="118" customWidth="1"/>
    <col min="3851" max="3851" width="16.5546875" style="118" customWidth="1"/>
    <col min="3852" max="3852" width="13.5546875" style="118" customWidth="1"/>
    <col min="3853" max="3853" width="13.109375" style="118" customWidth="1"/>
    <col min="3854" max="3854" width="16.6640625" style="118" customWidth="1"/>
    <col min="3855" max="3855" width="16.5546875" style="118" customWidth="1"/>
    <col min="3856" max="3856" width="15" style="118" customWidth="1"/>
    <col min="3857" max="3857" width="13.109375" style="118" customWidth="1"/>
    <col min="3858" max="3858" width="17" style="118" customWidth="1"/>
    <col min="3859" max="4096" width="8" style="118"/>
    <col min="4097" max="4097" width="5.109375" style="118" customWidth="1"/>
    <col min="4098" max="4098" width="55.44140625" style="118" customWidth="1"/>
    <col min="4099" max="4099" width="22" style="118" customWidth="1"/>
    <col min="4100" max="4100" width="12" style="118" customWidth="1"/>
    <col min="4101" max="4101" width="11.88671875" style="118" customWidth="1"/>
    <col min="4102" max="4102" width="20.88671875" style="118" customWidth="1"/>
    <col min="4103" max="4103" width="15.33203125" style="118" customWidth="1"/>
    <col min="4104" max="4104" width="17.44140625" style="118" customWidth="1"/>
    <col min="4105" max="4106" width="14.44140625" style="118" customWidth="1"/>
    <col min="4107" max="4107" width="16.5546875" style="118" customWidth="1"/>
    <col min="4108" max="4108" width="13.5546875" style="118" customWidth="1"/>
    <col min="4109" max="4109" width="13.109375" style="118" customWidth="1"/>
    <col min="4110" max="4110" width="16.6640625" style="118" customWidth="1"/>
    <col min="4111" max="4111" width="16.5546875" style="118" customWidth="1"/>
    <col min="4112" max="4112" width="15" style="118" customWidth="1"/>
    <col min="4113" max="4113" width="13.109375" style="118" customWidth="1"/>
    <col min="4114" max="4114" width="17" style="118" customWidth="1"/>
    <col min="4115" max="4352" width="8" style="118"/>
    <col min="4353" max="4353" width="5.109375" style="118" customWidth="1"/>
    <col min="4354" max="4354" width="55.44140625" style="118" customWidth="1"/>
    <col min="4355" max="4355" width="22" style="118" customWidth="1"/>
    <col min="4356" max="4356" width="12" style="118" customWidth="1"/>
    <col min="4357" max="4357" width="11.88671875" style="118" customWidth="1"/>
    <col min="4358" max="4358" width="20.88671875" style="118" customWidth="1"/>
    <col min="4359" max="4359" width="15.33203125" style="118" customWidth="1"/>
    <col min="4360" max="4360" width="17.44140625" style="118" customWidth="1"/>
    <col min="4361" max="4362" width="14.44140625" style="118" customWidth="1"/>
    <col min="4363" max="4363" width="16.5546875" style="118" customWidth="1"/>
    <col min="4364" max="4364" width="13.5546875" style="118" customWidth="1"/>
    <col min="4365" max="4365" width="13.109375" style="118" customWidth="1"/>
    <col min="4366" max="4366" width="16.6640625" style="118" customWidth="1"/>
    <col min="4367" max="4367" width="16.5546875" style="118" customWidth="1"/>
    <col min="4368" max="4368" width="15" style="118" customWidth="1"/>
    <col min="4369" max="4369" width="13.109375" style="118" customWidth="1"/>
    <col min="4370" max="4370" width="17" style="118" customWidth="1"/>
    <col min="4371" max="4608" width="8" style="118"/>
    <col min="4609" max="4609" width="5.109375" style="118" customWidth="1"/>
    <col min="4610" max="4610" width="55.44140625" style="118" customWidth="1"/>
    <col min="4611" max="4611" width="22" style="118" customWidth="1"/>
    <col min="4612" max="4612" width="12" style="118" customWidth="1"/>
    <col min="4613" max="4613" width="11.88671875" style="118" customWidth="1"/>
    <col min="4614" max="4614" width="20.88671875" style="118" customWidth="1"/>
    <col min="4615" max="4615" width="15.33203125" style="118" customWidth="1"/>
    <col min="4616" max="4616" width="17.44140625" style="118" customWidth="1"/>
    <col min="4617" max="4618" width="14.44140625" style="118" customWidth="1"/>
    <col min="4619" max="4619" width="16.5546875" style="118" customWidth="1"/>
    <col min="4620" max="4620" width="13.5546875" style="118" customWidth="1"/>
    <col min="4621" max="4621" width="13.109375" style="118" customWidth="1"/>
    <col min="4622" max="4622" width="16.6640625" style="118" customWidth="1"/>
    <col min="4623" max="4623" width="16.5546875" style="118" customWidth="1"/>
    <col min="4624" max="4624" width="15" style="118" customWidth="1"/>
    <col min="4625" max="4625" width="13.109375" style="118" customWidth="1"/>
    <col min="4626" max="4626" width="17" style="118" customWidth="1"/>
    <col min="4627" max="4864" width="8" style="118"/>
    <col min="4865" max="4865" width="5.109375" style="118" customWidth="1"/>
    <col min="4866" max="4866" width="55.44140625" style="118" customWidth="1"/>
    <col min="4867" max="4867" width="22" style="118" customWidth="1"/>
    <col min="4868" max="4868" width="12" style="118" customWidth="1"/>
    <col min="4869" max="4869" width="11.88671875" style="118" customWidth="1"/>
    <col min="4870" max="4870" width="20.88671875" style="118" customWidth="1"/>
    <col min="4871" max="4871" width="15.33203125" style="118" customWidth="1"/>
    <col min="4872" max="4872" width="17.44140625" style="118" customWidth="1"/>
    <col min="4873" max="4874" width="14.44140625" style="118" customWidth="1"/>
    <col min="4875" max="4875" width="16.5546875" style="118" customWidth="1"/>
    <col min="4876" max="4876" width="13.5546875" style="118" customWidth="1"/>
    <col min="4877" max="4877" width="13.109375" style="118" customWidth="1"/>
    <col min="4878" max="4878" width="16.6640625" style="118" customWidth="1"/>
    <col min="4879" max="4879" width="16.5546875" style="118" customWidth="1"/>
    <col min="4880" max="4880" width="15" style="118" customWidth="1"/>
    <col min="4881" max="4881" width="13.109375" style="118" customWidth="1"/>
    <col min="4882" max="4882" width="17" style="118" customWidth="1"/>
    <col min="4883" max="5120" width="8" style="118"/>
    <col min="5121" max="5121" width="5.109375" style="118" customWidth="1"/>
    <col min="5122" max="5122" width="55.44140625" style="118" customWidth="1"/>
    <col min="5123" max="5123" width="22" style="118" customWidth="1"/>
    <col min="5124" max="5124" width="12" style="118" customWidth="1"/>
    <col min="5125" max="5125" width="11.88671875" style="118" customWidth="1"/>
    <col min="5126" max="5126" width="20.88671875" style="118" customWidth="1"/>
    <col min="5127" max="5127" width="15.33203125" style="118" customWidth="1"/>
    <col min="5128" max="5128" width="17.44140625" style="118" customWidth="1"/>
    <col min="5129" max="5130" width="14.44140625" style="118" customWidth="1"/>
    <col min="5131" max="5131" width="16.5546875" style="118" customWidth="1"/>
    <col min="5132" max="5132" width="13.5546875" style="118" customWidth="1"/>
    <col min="5133" max="5133" width="13.109375" style="118" customWidth="1"/>
    <col min="5134" max="5134" width="16.6640625" style="118" customWidth="1"/>
    <col min="5135" max="5135" width="16.5546875" style="118" customWidth="1"/>
    <col min="5136" max="5136" width="15" style="118" customWidth="1"/>
    <col min="5137" max="5137" width="13.109375" style="118" customWidth="1"/>
    <col min="5138" max="5138" width="17" style="118" customWidth="1"/>
    <col min="5139" max="5376" width="8" style="118"/>
    <col min="5377" max="5377" width="5.109375" style="118" customWidth="1"/>
    <col min="5378" max="5378" width="55.44140625" style="118" customWidth="1"/>
    <col min="5379" max="5379" width="22" style="118" customWidth="1"/>
    <col min="5380" max="5380" width="12" style="118" customWidth="1"/>
    <col min="5381" max="5381" width="11.88671875" style="118" customWidth="1"/>
    <col min="5382" max="5382" width="20.88671875" style="118" customWidth="1"/>
    <col min="5383" max="5383" width="15.33203125" style="118" customWidth="1"/>
    <col min="5384" max="5384" width="17.44140625" style="118" customWidth="1"/>
    <col min="5385" max="5386" width="14.44140625" style="118" customWidth="1"/>
    <col min="5387" max="5387" width="16.5546875" style="118" customWidth="1"/>
    <col min="5388" max="5388" width="13.5546875" style="118" customWidth="1"/>
    <col min="5389" max="5389" width="13.109375" style="118" customWidth="1"/>
    <col min="5390" max="5390" width="16.6640625" style="118" customWidth="1"/>
    <col min="5391" max="5391" width="16.5546875" style="118" customWidth="1"/>
    <col min="5392" max="5392" width="15" style="118" customWidth="1"/>
    <col min="5393" max="5393" width="13.109375" style="118" customWidth="1"/>
    <col min="5394" max="5394" width="17" style="118" customWidth="1"/>
    <col min="5395" max="5632" width="8" style="118"/>
    <col min="5633" max="5633" width="5.109375" style="118" customWidth="1"/>
    <col min="5634" max="5634" width="55.44140625" style="118" customWidth="1"/>
    <col min="5635" max="5635" width="22" style="118" customWidth="1"/>
    <col min="5636" max="5636" width="12" style="118" customWidth="1"/>
    <col min="5637" max="5637" width="11.88671875" style="118" customWidth="1"/>
    <col min="5638" max="5638" width="20.88671875" style="118" customWidth="1"/>
    <col min="5639" max="5639" width="15.33203125" style="118" customWidth="1"/>
    <col min="5640" max="5640" width="17.44140625" style="118" customWidth="1"/>
    <col min="5641" max="5642" width="14.44140625" style="118" customWidth="1"/>
    <col min="5643" max="5643" width="16.5546875" style="118" customWidth="1"/>
    <col min="5644" max="5644" width="13.5546875" style="118" customWidth="1"/>
    <col min="5645" max="5645" width="13.109375" style="118" customWidth="1"/>
    <col min="5646" max="5646" width="16.6640625" style="118" customWidth="1"/>
    <col min="5647" max="5647" width="16.5546875" style="118" customWidth="1"/>
    <col min="5648" max="5648" width="15" style="118" customWidth="1"/>
    <col min="5649" max="5649" width="13.109375" style="118" customWidth="1"/>
    <col min="5650" max="5650" width="17" style="118" customWidth="1"/>
    <col min="5651" max="5888" width="8" style="118"/>
    <col min="5889" max="5889" width="5.109375" style="118" customWidth="1"/>
    <col min="5890" max="5890" width="55.44140625" style="118" customWidth="1"/>
    <col min="5891" max="5891" width="22" style="118" customWidth="1"/>
    <col min="5892" max="5892" width="12" style="118" customWidth="1"/>
    <col min="5893" max="5893" width="11.88671875" style="118" customWidth="1"/>
    <col min="5894" max="5894" width="20.88671875" style="118" customWidth="1"/>
    <col min="5895" max="5895" width="15.33203125" style="118" customWidth="1"/>
    <col min="5896" max="5896" width="17.44140625" style="118" customWidth="1"/>
    <col min="5897" max="5898" width="14.44140625" style="118" customWidth="1"/>
    <col min="5899" max="5899" width="16.5546875" style="118" customWidth="1"/>
    <col min="5900" max="5900" width="13.5546875" style="118" customWidth="1"/>
    <col min="5901" max="5901" width="13.109375" style="118" customWidth="1"/>
    <col min="5902" max="5902" width="16.6640625" style="118" customWidth="1"/>
    <col min="5903" max="5903" width="16.5546875" style="118" customWidth="1"/>
    <col min="5904" max="5904" width="15" style="118" customWidth="1"/>
    <col min="5905" max="5905" width="13.109375" style="118" customWidth="1"/>
    <col min="5906" max="5906" width="17" style="118" customWidth="1"/>
    <col min="5907" max="6144" width="8" style="118"/>
    <col min="6145" max="6145" width="5.109375" style="118" customWidth="1"/>
    <col min="6146" max="6146" width="55.44140625" style="118" customWidth="1"/>
    <col min="6147" max="6147" width="22" style="118" customWidth="1"/>
    <col min="6148" max="6148" width="12" style="118" customWidth="1"/>
    <col min="6149" max="6149" width="11.88671875" style="118" customWidth="1"/>
    <col min="6150" max="6150" width="20.88671875" style="118" customWidth="1"/>
    <col min="6151" max="6151" width="15.33203125" style="118" customWidth="1"/>
    <col min="6152" max="6152" width="17.44140625" style="118" customWidth="1"/>
    <col min="6153" max="6154" width="14.44140625" style="118" customWidth="1"/>
    <col min="6155" max="6155" width="16.5546875" style="118" customWidth="1"/>
    <col min="6156" max="6156" width="13.5546875" style="118" customWidth="1"/>
    <col min="6157" max="6157" width="13.109375" style="118" customWidth="1"/>
    <col min="6158" max="6158" width="16.6640625" style="118" customWidth="1"/>
    <col min="6159" max="6159" width="16.5546875" style="118" customWidth="1"/>
    <col min="6160" max="6160" width="15" style="118" customWidth="1"/>
    <col min="6161" max="6161" width="13.109375" style="118" customWidth="1"/>
    <col min="6162" max="6162" width="17" style="118" customWidth="1"/>
    <col min="6163" max="6400" width="8" style="118"/>
    <col min="6401" max="6401" width="5.109375" style="118" customWidth="1"/>
    <col min="6402" max="6402" width="55.44140625" style="118" customWidth="1"/>
    <col min="6403" max="6403" width="22" style="118" customWidth="1"/>
    <col min="6404" max="6404" width="12" style="118" customWidth="1"/>
    <col min="6405" max="6405" width="11.88671875" style="118" customWidth="1"/>
    <col min="6406" max="6406" width="20.88671875" style="118" customWidth="1"/>
    <col min="6407" max="6407" width="15.33203125" style="118" customWidth="1"/>
    <col min="6408" max="6408" width="17.44140625" style="118" customWidth="1"/>
    <col min="6409" max="6410" width="14.44140625" style="118" customWidth="1"/>
    <col min="6411" max="6411" width="16.5546875" style="118" customWidth="1"/>
    <col min="6412" max="6412" width="13.5546875" style="118" customWidth="1"/>
    <col min="6413" max="6413" width="13.109375" style="118" customWidth="1"/>
    <col min="6414" max="6414" width="16.6640625" style="118" customWidth="1"/>
    <col min="6415" max="6415" width="16.5546875" style="118" customWidth="1"/>
    <col min="6416" max="6416" width="15" style="118" customWidth="1"/>
    <col min="6417" max="6417" width="13.109375" style="118" customWidth="1"/>
    <col min="6418" max="6418" width="17" style="118" customWidth="1"/>
    <col min="6419" max="6656" width="8" style="118"/>
    <col min="6657" max="6657" width="5.109375" style="118" customWidth="1"/>
    <col min="6658" max="6658" width="55.44140625" style="118" customWidth="1"/>
    <col min="6659" max="6659" width="22" style="118" customWidth="1"/>
    <col min="6660" max="6660" width="12" style="118" customWidth="1"/>
    <col min="6661" max="6661" width="11.88671875" style="118" customWidth="1"/>
    <col min="6662" max="6662" width="20.88671875" style="118" customWidth="1"/>
    <col min="6663" max="6663" width="15.33203125" style="118" customWidth="1"/>
    <col min="6664" max="6664" width="17.44140625" style="118" customWidth="1"/>
    <col min="6665" max="6666" width="14.44140625" style="118" customWidth="1"/>
    <col min="6667" max="6667" width="16.5546875" style="118" customWidth="1"/>
    <col min="6668" max="6668" width="13.5546875" style="118" customWidth="1"/>
    <col min="6669" max="6669" width="13.109375" style="118" customWidth="1"/>
    <col min="6670" max="6670" width="16.6640625" style="118" customWidth="1"/>
    <col min="6671" max="6671" width="16.5546875" style="118" customWidth="1"/>
    <col min="6672" max="6672" width="15" style="118" customWidth="1"/>
    <col min="6673" max="6673" width="13.109375" style="118" customWidth="1"/>
    <col min="6674" max="6674" width="17" style="118" customWidth="1"/>
    <col min="6675" max="6912" width="8" style="118"/>
    <col min="6913" max="6913" width="5.109375" style="118" customWidth="1"/>
    <col min="6914" max="6914" width="55.44140625" style="118" customWidth="1"/>
    <col min="6915" max="6915" width="22" style="118" customWidth="1"/>
    <col min="6916" max="6916" width="12" style="118" customWidth="1"/>
    <col min="6917" max="6917" width="11.88671875" style="118" customWidth="1"/>
    <col min="6918" max="6918" width="20.88671875" style="118" customWidth="1"/>
    <col min="6919" max="6919" width="15.33203125" style="118" customWidth="1"/>
    <col min="6920" max="6920" width="17.44140625" style="118" customWidth="1"/>
    <col min="6921" max="6922" width="14.44140625" style="118" customWidth="1"/>
    <col min="6923" max="6923" width="16.5546875" style="118" customWidth="1"/>
    <col min="6924" max="6924" width="13.5546875" style="118" customWidth="1"/>
    <col min="6925" max="6925" width="13.109375" style="118" customWidth="1"/>
    <col min="6926" max="6926" width="16.6640625" style="118" customWidth="1"/>
    <col min="6927" max="6927" width="16.5546875" style="118" customWidth="1"/>
    <col min="6928" max="6928" width="15" style="118" customWidth="1"/>
    <col min="6929" max="6929" width="13.109375" style="118" customWidth="1"/>
    <col min="6930" max="6930" width="17" style="118" customWidth="1"/>
    <col min="6931" max="7168" width="8" style="118"/>
    <col min="7169" max="7169" width="5.109375" style="118" customWidth="1"/>
    <col min="7170" max="7170" width="55.44140625" style="118" customWidth="1"/>
    <col min="7171" max="7171" width="22" style="118" customWidth="1"/>
    <col min="7172" max="7172" width="12" style="118" customWidth="1"/>
    <col min="7173" max="7173" width="11.88671875" style="118" customWidth="1"/>
    <col min="7174" max="7174" width="20.88671875" style="118" customWidth="1"/>
    <col min="7175" max="7175" width="15.33203125" style="118" customWidth="1"/>
    <col min="7176" max="7176" width="17.44140625" style="118" customWidth="1"/>
    <col min="7177" max="7178" width="14.44140625" style="118" customWidth="1"/>
    <col min="7179" max="7179" width="16.5546875" style="118" customWidth="1"/>
    <col min="7180" max="7180" width="13.5546875" style="118" customWidth="1"/>
    <col min="7181" max="7181" width="13.109375" style="118" customWidth="1"/>
    <col min="7182" max="7182" width="16.6640625" style="118" customWidth="1"/>
    <col min="7183" max="7183" width="16.5546875" style="118" customWidth="1"/>
    <col min="7184" max="7184" width="15" style="118" customWidth="1"/>
    <col min="7185" max="7185" width="13.109375" style="118" customWidth="1"/>
    <col min="7186" max="7186" width="17" style="118" customWidth="1"/>
    <col min="7187" max="7424" width="8" style="118"/>
    <col min="7425" max="7425" width="5.109375" style="118" customWidth="1"/>
    <col min="7426" max="7426" width="55.44140625" style="118" customWidth="1"/>
    <col min="7427" max="7427" width="22" style="118" customWidth="1"/>
    <col min="7428" max="7428" width="12" style="118" customWidth="1"/>
    <col min="7429" max="7429" width="11.88671875" style="118" customWidth="1"/>
    <col min="7430" max="7430" width="20.88671875" style="118" customWidth="1"/>
    <col min="7431" max="7431" width="15.33203125" style="118" customWidth="1"/>
    <col min="7432" max="7432" width="17.44140625" style="118" customWidth="1"/>
    <col min="7433" max="7434" width="14.44140625" style="118" customWidth="1"/>
    <col min="7435" max="7435" width="16.5546875" style="118" customWidth="1"/>
    <col min="7436" max="7436" width="13.5546875" style="118" customWidth="1"/>
    <col min="7437" max="7437" width="13.109375" style="118" customWidth="1"/>
    <col min="7438" max="7438" width="16.6640625" style="118" customWidth="1"/>
    <col min="7439" max="7439" width="16.5546875" style="118" customWidth="1"/>
    <col min="7440" max="7440" width="15" style="118" customWidth="1"/>
    <col min="7441" max="7441" width="13.109375" style="118" customWidth="1"/>
    <col min="7442" max="7442" width="17" style="118" customWidth="1"/>
    <col min="7443" max="7680" width="8" style="118"/>
    <col min="7681" max="7681" width="5.109375" style="118" customWidth="1"/>
    <col min="7682" max="7682" width="55.44140625" style="118" customWidth="1"/>
    <col min="7683" max="7683" width="22" style="118" customWidth="1"/>
    <col min="7684" max="7684" width="12" style="118" customWidth="1"/>
    <col min="7685" max="7685" width="11.88671875" style="118" customWidth="1"/>
    <col min="7686" max="7686" width="20.88671875" style="118" customWidth="1"/>
    <col min="7687" max="7687" width="15.33203125" style="118" customWidth="1"/>
    <col min="7688" max="7688" width="17.44140625" style="118" customWidth="1"/>
    <col min="7689" max="7690" width="14.44140625" style="118" customWidth="1"/>
    <col min="7691" max="7691" width="16.5546875" style="118" customWidth="1"/>
    <col min="7692" max="7692" width="13.5546875" style="118" customWidth="1"/>
    <col min="7693" max="7693" width="13.109375" style="118" customWidth="1"/>
    <col min="7694" max="7694" width="16.6640625" style="118" customWidth="1"/>
    <col min="7695" max="7695" width="16.5546875" style="118" customWidth="1"/>
    <col min="7696" max="7696" width="15" style="118" customWidth="1"/>
    <col min="7697" max="7697" width="13.109375" style="118" customWidth="1"/>
    <col min="7698" max="7698" width="17" style="118" customWidth="1"/>
    <col min="7699" max="7936" width="8" style="118"/>
    <col min="7937" max="7937" width="5.109375" style="118" customWidth="1"/>
    <col min="7938" max="7938" width="55.44140625" style="118" customWidth="1"/>
    <col min="7939" max="7939" width="22" style="118" customWidth="1"/>
    <col min="7940" max="7940" width="12" style="118" customWidth="1"/>
    <col min="7941" max="7941" width="11.88671875" style="118" customWidth="1"/>
    <col min="7942" max="7942" width="20.88671875" style="118" customWidth="1"/>
    <col min="7943" max="7943" width="15.33203125" style="118" customWidth="1"/>
    <col min="7944" max="7944" width="17.44140625" style="118" customWidth="1"/>
    <col min="7945" max="7946" width="14.44140625" style="118" customWidth="1"/>
    <col min="7947" max="7947" width="16.5546875" style="118" customWidth="1"/>
    <col min="7948" max="7948" width="13.5546875" style="118" customWidth="1"/>
    <col min="7949" max="7949" width="13.109375" style="118" customWidth="1"/>
    <col min="7950" max="7950" width="16.6640625" style="118" customWidth="1"/>
    <col min="7951" max="7951" width="16.5546875" style="118" customWidth="1"/>
    <col min="7952" max="7952" width="15" style="118" customWidth="1"/>
    <col min="7953" max="7953" width="13.109375" style="118" customWidth="1"/>
    <col min="7954" max="7954" width="17" style="118" customWidth="1"/>
    <col min="7955" max="8192" width="8" style="118"/>
    <col min="8193" max="8193" width="5.109375" style="118" customWidth="1"/>
    <col min="8194" max="8194" width="55.44140625" style="118" customWidth="1"/>
    <col min="8195" max="8195" width="22" style="118" customWidth="1"/>
    <col min="8196" max="8196" width="12" style="118" customWidth="1"/>
    <col min="8197" max="8197" width="11.88671875" style="118" customWidth="1"/>
    <col min="8198" max="8198" width="20.88671875" style="118" customWidth="1"/>
    <col min="8199" max="8199" width="15.33203125" style="118" customWidth="1"/>
    <col min="8200" max="8200" width="17.44140625" style="118" customWidth="1"/>
    <col min="8201" max="8202" width="14.44140625" style="118" customWidth="1"/>
    <col min="8203" max="8203" width="16.5546875" style="118" customWidth="1"/>
    <col min="8204" max="8204" width="13.5546875" style="118" customWidth="1"/>
    <col min="8205" max="8205" width="13.109375" style="118" customWidth="1"/>
    <col min="8206" max="8206" width="16.6640625" style="118" customWidth="1"/>
    <col min="8207" max="8207" width="16.5546875" style="118" customWidth="1"/>
    <col min="8208" max="8208" width="15" style="118" customWidth="1"/>
    <col min="8209" max="8209" width="13.109375" style="118" customWidth="1"/>
    <col min="8210" max="8210" width="17" style="118" customWidth="1"/>
    <col min="8211" max="8448" width="8" style="118"/>
    <col min="8449" max="8449" width="5.109375" style="118" customWidth="1"/>
    <col min="8450" max="8450" width="55.44140625" style="118" customWidth="1"/>
    <col min="8451" max="8451" width="22" style="118" customWidth="1"/>
    <col min="8452" max="8452" width="12" style="118" customWidth="1"/>
    <col min="8453" max="8453" width="11.88671875" style="118" customWidth="1"/>
    <col min="8454" max="8454" width="20.88671875" style="118" customWidth="1"/>
    <col min="8455" max="8455" width="15.33203125" style="118" customWidth="1"/>
    <col min="8456" max="8456" width="17.44140625" style="118" customWidth="1"/>
    <col min="8457" max="8458" width="14.44140625" style="118" customWidth="1"/>
    <col min="8459" max="8459" width="16.5546875" style="118" customWidth="1"/>
    <col min="8460" max="8460" width="13.5546875" style="118" customWidth="1"/>
    <col min="8461" max="8461" width="13.109375" style="118" customWidth="1"/>
    <col min="8462" max="8462" width="16.6640625" style="118" customWidth="1"/>
    <col min="8463" max="8463" width="16.5546875" style="118" customWidth="1"/>
    <col min="8464" max="8464" width="15" style="118" customWidth="1"/>
    <col min="8465" max="8465" width="13.109375" style="118" customWidth="1"/>
    <col min="8466" max="8466" width="17" style="118" customWidth="1"/>
    <col min="8467" max="8704" width="8" style="118"/>
    <col min="8705" max="8705" width="5.109375" style="118" customWidth="1"/>
    <col min="8706" max="8706" width="55.44140625" style="118" customWidth="1"/>
    <col min="8707" max="8707" width="22" style="118" customWidth="1"/>
    <col min="8708" max="8708" width="12" style="118" customWidth="1"/>
    <col min="8709" max="8709" width="11.88671875" style="118" customWidth="1"/>
    <col min="8710" max="8710" width="20.88671875" style="118" customWidth="1"/>
    <col min="8711" max="8711" width="15.33203125" style="118" customWidth="1"/>
    <col min="8712" max="8712" width="17.44140625" style="118" customWidth="1"/>
    <col min="8713" max="8714" width="14.44140625" style="118" customWidth="1"/>
    <col min="8715" max="8715" width="16.5546875" style="118" customWidth="1"/>
    <col min="8716" max="8716" width="13.5546875" style="118" customWidth="1"/>
    <col min="8717" max="8717" width="13.109375" style="118" customWidth="1"/>
    <col min="8718" max="8718" width="16.6640625" style="118" customWidth="1"/>
    <col min="8719" max="8719" width="16.5546875" style="118" customWidth="1"/>
    <col min="8720" max="8720" width="15" style="118" customWidth="1"/>
    <col min="8721" max="8721" width="13.109375" style="118" customWidth="1"/>
    <col min="8722" max="8722" width="17" style="118" customWidth="1"/>
    <col min="8723" max="8960" width="8" style="118"/>
    <col min="8961" max="8961" width="5.109375" style="118" customWidth="1"/>
    <col min="8962" max="8962" width="55.44140625" style="118" customWidth="1"/>
    <col min="8963" max="8963" width="22" style="118" customWidth="1"/>
    <col min="8964" max="8964" width="12" style="118" customWidth="1"/>
    <col min="8965" max="8965" width="11.88671875" style="118" customWidth="1"/>
    <col min="8966" max="8966" width="20.88671875" style="118" customWidth="1"/>
    <col min="8967" max="8967" width="15.33203125" style="118" customWidth="1"/>
    <col min="8968" max="8968" width="17.44140625" style="118" customWidth="1"/>
    <col min="8969" max="8970" width="14.44140625" style="118" customWidth="1"/>
    <col min="8971" max="8971" width="16.5546875" style="118" customWidth="1"/>
    <col min="8972" max="8972" width="13.5546875" style="118" customWidth="1"/>
    <col min="8973" max="8973" width="13.109375" style="118" customWidth="1"/>
    <col min="8974" max="8974" width="16.6640625" style="118" customWidth="1"/>
    <col min="8975" max="8975" width="16.5546875" style="118" customWidth="1"/>
    <col min="8976" max="8976" width="15" style="118" customWidth="1"/>
    <col min="8977" max="8977" width="13.109375" style="118" customWidth="1"/>
    <col min="8978" max="8978" width="17" style="118" customWidth="1"/>
    <col min="8979" max="9216" width="8" style="118"/>
    <col min="9217" max="9217" width="5.109375" style="118" customWidth="1"/>
    <col min="9218" max="9218" width="55.44140625" style="118" customWidth="1"/>
    <col min="9219" max="9219" width="22" style="118" customWidth="1"/>
    <col min="9220" max="9220" width="12" style="118" customWidth="1"/>
    <col min="9221" max="9221" width="11.88671875" style="118" customWidth="1"/>
    <col min="9222" max="9222" width="20.88671875" style="118" customWidth="1"/>
    <col min="9223" max="9223" width="15.33203125" style="118" customWidth="1"/>
    <col min="9224" max="9224" width="17.44140625" style="118" customWidth="1"/>
    <col min="9225" max="9226" width="14.44140625" style="118" customWidth="1"/>
    <col min="9227" max="9227" width="16.5546875" style="118" customWidth="1"/>
    <col min="9228" max="9228" width="13.5546875" style="118" customWidth="1"/>
    <col min="9229" max="9229" width="13.109375" style="118" customWidth="1"/>
    <col min="9230" max="9230" width="16.6640625" style="118" customWidth="1"/>
    <col min="9231" max="9231" width="16.5546875" style="118" customWidth="1"/>
    <col min="9232" max="9232" width="15" style="118" customWidth="1"/>
    <col min="9233" max="9233" width="13.109375" style="118" customWidth="1"/>
    <col min="9234" max="9234" width="17" style="118" customWidth="1"/>
    <col min="9235" max="9472" width="8" style="118"/>
    <col min="9473" max="9473" width="5.109375" style="118" customWidth="1"/>
    <col min="9474" max="9474" width="55.44140625" style="118" customWidth="1"/>
    <col min="9475" max="9475" width="22" style="118" customWidth="1"/>
    <col min="9476" max="9476" width="12" style="118" customWidth="1"/>
    <col min="9477" max="9477" width="11.88671875" style="118" customWidth="1"/>
    <col min="9478" max="9478" width="20.88671875" style="118" customWidth="1"/>
    <col min="9479" max="9479" width="15.33203125" style="118" customWidth="1"/>
    <col min="9480" max="9480" width="17.44140625" style="118" customWidth="1"/>
    <col min="9481" max="9482" width="14.44140625" style="118" customWidth="1"/>
    <col min="9483" max="9483" width="16.5546875" style="118" customWidth="1"/>
    <col min="9484" max="9484" width="13.5546875" style="118" customWidth="1"/>
    <col min="9485" max="9485" width="13.109375" style="118" customWidth="1"/>
    <col min="9486" max="9486" width="16.6640625" style="118" customWidth="1"/>
    <col min="9487" max="9487" width="16.5546875" style="118" customWidth="1"/>
    <col min="9488" max="9488" width="15" style="118" customWidth="1"/>
    <col min="9489" max="9489" width="13.109375" style="118" customWidth="1"/>
    <col min="9490" max="9490" width="17" style="118" customWidth="1"/>
    <col min="9491" max="9728" width="8" style="118"/>
    <col min="9729" max="9729" width="5.109375" style="118" customWidth="1"/>
    <col min="9730" max="9730" width="55.44140625" style="118" customWidth="1"/>
    <col min="9731" max="9731" width="22" style="118" customWidth="1"/>
    <col min="9732" max="9732" width="12" style="118" customWidth="1"/>
    <col min="9733" max="9733" width="11.88671875" style="118" customWidth="1"/>
    <col min="9734" max="9734" width="20.88671875" style="118" customWidth="1"/>
    <col min="9735" max="9735" width="15.33203125" style="118" customWidth="1"/>
    <col min="9736" max="9736" width="17.44140625" style="118" customWidth="1"/>
    <col min="9737" max="9738" width="14.44140625" style="118" customWidth="1"/>
    <col min="9739" max="9739" width="16.5546875" style="118" customWidth="1"/>
    <col min="9740" max="9740" width="13.5546875" style="118" customWidth="1"/>
    <col min="9741" max="9741" width="13.109375" style="118" customWidth="1"/>
    <col min="9742" max="9742" width="16.6640625" style="118" customWidth="1"/>
    <col min="9743" max="9743" width="16.5546875" style="118" customWidth="1"/>
    <col min="9744" max="9744" width="15" style="118" customWidth="1"/>
    <col min="9745" max="9745" width="13.109375" style="118" customWidth="1"/>
    <col min="9746" max="9746" width="17" style="118" customWidth="1"/>
    <col min="9747" max="9984" width="8" style="118"/>
    <col min="9985" max="9985" width="5.109375" style="118" customWidth="1"/>
    <col min="9986" max="9986" width="55.44140625" style="118" customWidth="1"/>
    <col min="9987" max="9987" width="22" style="118" customWidth="1"/>
    <col min="9988" max="9988" width="12" style="118" customWidth="1"/>
    <col min="9989" max="9989" width="11.88671875" style="118" customWidth="1"/>
    <col min="9990" max="9990" width="20.88671875" style="118" customWidth="1"/>
    <col min="9991" max="9991" width="15.33203125" style="118" customWidth="1"/>
    <col min="9992" max="9992" width="17.44140625" style="118" customWidth="1"/>
    <col min="9993" max="9994" width="14.44140625" style="118" customWidth="1"/>
    <col min="9995" max="9995" width="16.5546875" style="118" customWidth="1"/>
    <col min="9996" max="9996" width="13.5546875" style="118" customWidth="1"/>
    <col min="9997" max="9997" width="13.109375" style="118" customWidth="1"/>
    <col min="9998" max="9998" width="16.6640625" style="118" customWidth="1"/>
    <col min="9999" max="9999" width="16.5546875" style="118" customWidth="1"/>
    <col min="10000" max="10000" width="15" style="118" customWidth="1"/>
    <col min="10001" max="10001" width="13.109375" style="118" customWidth="1"/>
    <col min="10002" max="10002" width="17" style="118" customWidth="1"/>
    <col min="10003" max="10240" width="8" style="118"/>
    <col min="10241" max="10241" width="5.109375" style="118" customWidth="1"/>
    <col min="10242" max="10242" width="55.44140625" style="118" customWidth="1"/>
    <col min="10243" max="10243" width="22" style="118" customWidth="1"/>
    <col min="10244" max="10244" width="12" style="118" customWidth="1"/>
    <col min="10245" max="10245" width="11.88671875" style="118" customWidth="1"/>
    <col min="10246" max="10246" width="20.88671875" style="118" customWidth="1"/>
    <col min="10247" max="10247" width="15.33203125" style="118" customWidth="1"/>
    <col min="10248" max="10248" width="17.44140625" style="118" customWidth="1"/>
    <col min="10249" max="10250" width="14.44140625" style="118" customWidth="1"/>
    <col min="10251" max="10251" width="16.5546875" style="118" customWidth="1"/>
    <col min="10252" max="10252" width="13.5546875" style="118" customWidth="1"/>
    <col min="10253" max="10253" width="13.109375" style="118" customWidth="1"/>
    <col min="10254" max="10254" width="16.6640625" style="118" customWidth="1"/>
    <col min="10255" max="10255" width="16.5546875" style="118" customWidth="1"/>
    <col min="10256" max="10256" width="15" style="118" customWidth="1"/>
    <col min="10257" max="10257" width="13.109375" style="118" customWidth="1"/>
    <col min="10258" max="10258" width="17" style="118" customWidth="1"/>
    <col min="10259" max="10496" width="8" style="118"/>
    <col min="10497" max="10497" width="5.109375" style="118" customWidth="1"/>
    <col min="10498" max="10498" width="55.44140625" style="118" customWidth="1"/>
    <col min="10499" max="10499" width="22" style="118" customWidth="1"/>
    <col min="10500" max="10500" width="12" style="118" customWidth="1"/>
    <col min="10501" max="10501" width="11.88671875" style="118" customWidth="1"/>
    <col min="10502" max="10502" width="20.88671875" style="118" customWidth="1"/>
    <col min="10503" max="10503" width="15.33203125" style="118" customWidth="1"/>
    <col min="10504" max="10504" width="17.44140625" style="118" customWidth="1"/>
    <col min="10505" max="10506" width="14.44140625" style="118" customWidth="1"/>
    <col min="10507" max="10507" width="16.5546875" style="118" customWidth="1"/>
    <col min="10508" max="10508" width="13.5546875" style="118" customWidth="1"/>
    <col min="10509" max="10509" width="13.109375" style="118" customWidth="1"/>
    <col min="10510" max="10510" width="16.6640625" style="118" customWidth="1"/>
    <col min="10511" max="10511" width="16.5546875" style="118" customWidth="1"/>
    <col min="10512" max="10512" width="15" style="118" customWidth="1"/>
    <col min="10513" max="10513" width="13.109375" style="118" customWidth="1"/>
    <col min="10514" max="10514" width="17" style="118" customWidth="1"/>
    <col min="10515" max="10752" width="8" style="118"/>
    <col min="10753" max="10753" width="5.109375" style="118" customWidth="1"/>
    <col min="10754" max="10754" width="55.44140625" style="118" customWidth="1"/>
    <col min="10755" max="10755" width="22" style="118" customWidth="1"/>
    <col min="10756" max="10756" width="12" style="118" customWidth="1"/>
    <col min="10757" max="10757" width="11.88671875" style="118" customWidth="1"/>
    <col min="10758" max="10758" width="20.88671875" style="118" customWidth="1"/>
    <col min="10759" max="10759" width="15.33203125" style="118" customWidth="1"/>
    <col min="10760" max="10760" width="17.44140625" style="118" customWidth="1"/>
    <col min="10761" max="10762" width="14.44140625" style="118" customWidth="1"/>
    <col min="10763" max="10763" width="16.5546875" style="118" customWidth="1"/>
    <col min="10764" max="10764" width="13.5546875" style="118" customWidth="1"/>
    <col min="10765" max="10765" width="13.109375" style="118" customWidth="1"/>
    <col min="10766" max="10766" width="16.6640625" style="118" customWidth="1"/>
    <col min="10767" max="10767" width="16.5546875" style="118" customWidth="1"/>
    <col min="10768" max="10768" width="15" style="118" customWidth="1"/>
    <col min="10769" max="10769" width="13.109375" style="118" customWidth="1"/>
    <col min="10770" max="10770" width="17" style="118" customWidth="1"/>
    <col min="10771" max="11008" width="8" style="118"/>
    <col min="11009" max="11009" width="5.109375" style="118" customWidth="1"/>
    <col min="11010" max="11010" width="55.44140625" style="118" customWidth="1"/>
    <col min="11011" max="11011" width="22" style="118" customWidth="1"/>
    <col min="11012" max="11012" width="12" style="118" customWidth="1"/>
    <col min="11013" max="11013" width="11.88671875" style="118" customWidth="1"/>
    <col min="11014" max="11014" width="20.88671875" style="118" customWidth="1"/>
    <col min="11015" max="11015" width="15.33203125" style="118" customWidth="1"/>
    <col min="11016" max="11016" width="17.44140625" style="118" customWidth="1"/>
    <col min="11017" max="11018" width="14.44140625" style="118" customWidth="1"/>
    <col min="11019" max="11019" width="16.5546875" style="118" customWidth="1"/>
    <col min="11020" max="11020" width="13.5546875" style="118" customWidth="1"/>
    <col min="11021" max="11021" width="13.109375" style="118" customWidth="1"/>
    <col min="11022" max="11022" width="16.6640625" style="118" customWidth="1"/>
    <col min="11023" max="11023" width="16.5546875" style="118" customWidth="1"/>
    <col min="11024" max="11024" width="15" style="118" customWidth="1"/>
    <col min="11025" max="11025" width="13.109375" style="118" customWidth="1"/>
    <col min="11026" max="11026" width="17" style="118" customWidth="1"/>
    <col min="11027" max="11264" width="8" style="118"/>
    <col min="11265" max="11265" width="5.109375" style="118" customWidth="1"/>
    <col min="11266" max="11266" width="55.44140625" style="118" customWidth="1"/>
    <col min="11267" max="11267" width="22" style="118" customWidth="1"/>
    <col min="11268" max="11268" width="12" style="118" customWidth="1"/>
    <col min="11269" max="11269" width="11.88671875" style="118" customWidth="1"/>
    <col min="11270" max="11270" width="20.88671875" style="118" customWidth="1"/>
    <col min="11271" max="11271" width="15.33203125" style="118" customWidth="1"/>
    <col min="11272" max="11272" width="17.44140625" style="118" customWidth="1"/>
    <col min="11273" max="11274" width="14.44140625" style="118" customWidth="1"/>
    <col min="11275" max="11275" width="16.5546875" style="118" customWidth="1"/>
    <col min="11276" max="11276" width="13.5546875" style="118" customWidth="1"/>
    <col min="11277" max="11277" width="13.109375" style="118" customWidth="1"/>
    <col min="11278" max="11278" width="16.6640625" style="118" customWidth="1"/>
    <col min="11279" max="11279" width="16.5546875" style="118" customWidth="1"/>
    <col min="11280" max="11280" width="15" style="118" customWidth="1"/>
    <col min="11281" max="11281" width="13.109375" style="118" customWidth="1"/>
    <col min="11282" max="11282" width="17" style="118" customWidth="1"/>
    <col min="11283" max="11520" width="8" style="118"/>
    <col min="11521" max="11521" width="5.109375" style="118" customWidth="1"/>
    <col min="11522" max="11522" width="55.44140625" style="118" customWidth="1"/>
    <col min="11523" max="11523" width="22" style="118" customWidth="1"/>
    <col min="11524" max="11524" width="12" style="118" customWidth="1"/>
    <col min="11525" max="11525" width="11.88671875" style="118" customWidth="1"/>
    <col min="11526" max="11526" width="20.88671875" style="118" customWidth="1"/>
    <col min="11527" max="11527" width="15.33203125" style="118" customWidth="1"/>
    <col min="11528" max="11528" width="17.44140625" style="118" customWidth="1"/>
    <col min="11529" max="11530" width="14.44140625" style="118" customWidth="1"/>
    <col min="11531" max="11531" width="16.5546875" style="118" customWidth="1"/>
    <col min="11532" max="11532" width="13.5546875" style="118" customWidth="1"/>
    <col min="11533" max="11533" width="13.109375" style="118" customWidth="1"/>
    <col min="11534" max="11534" width="16.6640625" style="118" customWidth="1"/>
    <col min="11535" max="11535" width="16.5546875" style="118" customWidth="1"/>
    <col min="11536" max="11536" width="15" style="118" customWidth="1"/>
    <col min="11537" max="11537" width="13.109375" style="118" customWidth="1"/>
    <col min="11538" max="11538" width="17" style="118" customWidth="1"/>
    <col min="11539" max="11776" width="8" style="118"/>
    <col min="11777" max="11777" width="5.109375" style="118" customWidth="1"/>
    <col min="11778" max="11778" width="55.44140625" style="118" customWidth="1"/>
    <col min="11779" max="11779" width="22" style="118" customWidth="1"/>
    <col min="11780" max="11780" width="12" style="118" customWidth="1"/>
    <col min="11781" max="11781" width="11.88671875" style="118" customWidth="1"/>
    <col min="11782" max="11782" width="20.88671875" style="118" customWidth="1"/>
    <col min="11783" max="11783" width="15.33203125" style="118" customWidth="1"/>
    <col min="11784" max="11784" width="17.44140625" style="118" customWidth="1"/>
    <col min="11785" max="11786" width="14.44140625" style="118" customWidth="1"/>
    <col min="11787" max="11787" width="16.5546875" style="118" customWidth="1"/>
    <col min="11788" max="11788" width="13.5546875" style="118" customWidth="1"/>
    <col min="11789" max="11789" width="13.109375" style="118" customWidth="1"/>
    <col min="11790" max="11790" width="16.6640625" style="118" customWidth="1"/>
    <col min="11791" max="11791" width="16.5546875" style="118" customWidth="1"/>
    <col min="11792" max="11792" width="15" style="118" customWidth="1"/>
    <col min="11793" max="11793" width="13.109375" style="118" customWidth="1"/>
    <col min="11794" max="11794" width="17" style="118" customWidth="1"/>
    <col min="11795" max="12032" width="8" style="118"/>
    <col min="12033" max="12033" width="5.109375" style="118" customWidth="1"/>
    <col min="12034" max="12034" width="55.44140625" style="118" customWidth="1"/>
    <col min="12035" max="12035" width="22" style="118" customWidth="1"/>
    <col min="12036" max="12036" width="12" style="118" customWidth="1"/>
    <col min="12037" max="12037" width="11.88671875" style="118" customWidth="1"/>
    <col min="12038" max="12038" width="20.88671875" style="118" customWidth="1"/>
    <col min="12039" max="12039" width="15.33203125" style="118" customWidth="1"/>
    <col min="12040" max="12040" width="17.44140625" style="118" customWidth="1"/>
    <col min="12041" max="12042" width="14.44140625" style="118" customWidth="1"/>
    <col min="12043" max="12043" width="16.5546875" style="118" customWidth="1"/>
    <col min="12044" max="12044" width="13.5546875" style="118" customWidth="1"/>
    <col min="12045" max="12045" width="13.109375" style="118" customWidth="1"/>
    <col min="12046" max="12046" width="16.6640625" style="118" customWidth="1"/>
    <col min="12047" max="12047" width="16.5546875" style="118" customWidth="1"/>
    <col min="12048" max="12048" width="15" style="118" customWidth="1"/>
    <col min="12049" max="12049" width="13.109375" style="118" customWidth="1"/>
    <col min="12050" max="12050" width="17" style="118" customWidth="1"/>
    <col min="12051" max="12288" width="8" style="118"/>
    <col min="12289" max="12289" width="5.109375" style="118" customWidth="1"/>
    <col min="12290" max="12290" width="55.44140625" style="118" customWidth="1"/>
    <col min="12291" max="12291" width="22" style="118" customWidth="1"/>
    <col min="12292" max="12292" width="12" style="118" customWidth="1"/>
    <col min="12293" max="12293" width="11.88671875" style="118" customWidth="1"/>
    <col min="12294" max="12294" width="20.88671875" style="118" customWidth="1"/>
    <col min="12295" max="12295" width="15.33203125" style="118" customWidth="1"/>
    <col min="12296" max="12296" width="17.44140625" style="118" customWidth="1"/>
    <col min="12297" max="12298" width="14.44140625" style="118" customWidth="1"/>
    <col min="12299" max="12299" width="16.5546875" style="118" customWidth="1"/>
    <col min="12300" max="12300" width="13.5546875" style="118" customWidth="1"/>
    <col min="12301" max="12301" width="13.109375" style="118" customWidth="1"/>
    <col min="12302" max="12302" width="16.6640625" style="118" customWidth="1"/>
    <col min="12303" max="12303" width="16.5546875" style="118" customWidth="1"/>
    <col min="12304" max="12304" width="15" style="118" customWidth="1"/>
    <col min="12305" max="12305" width="13.109375" style="118" customWidth="1"/>
    <col min="12306" max="12306" width="17" style="118" customWidth="1"/>
    <col min="12307" max="12544" width="8" style="118"/>
    <col min="12545" max="12545" width="5.109375" style="118" customWidth="1"/>
    <col min="12546" max="12546" width="55.44140625" style="118" customWidth="1"/>
    <col min="12547" max="12547" width="22" style="118" customWidth="1"/>
    <col min="12548" max="12548" width="12" style="118" customWidth="1"/>
    <col min="12549" max="12549" width="11.88671875" style="118" customWidth="1"/>
    <col min="12550" max="12550" width="20.88671875" style="118" customWidth="1"/>
    <col min="12551" max="12551" width="15.33203125" style="118" customWidth="1"/>
    <col min="12552" max="12552" width="17.44140625" style="118" customWidth="1"/>
    <col min="12553" max="12554" width="14.44140625" style="118" customWidth="1"/>
    <col min="12555" max="12555" width="16.5546875" style="118" customWidth="1"/>
    <col min="12556" max="12556" width="13.5546875" style="118" customWidth="1"/>
    <col min="12557" max="12557" width="13.109375" style="118" customWidth="1"/>
    <col min="12558" max="12558" width="16.6640625" style="118" customWidth="1"/>
    <col min="12559" max="12559" width="16.5546875" style="118" customWidth="1"/>
    <col min="12560" max="12560" width="15" style="118" customWidth="1"/>
    <col min="12561" max="12561" width="13.109375" style="118" customWidth="1"/>
    <col min="12562" max="12562" width="17" style="118" customWidth="1"/>
    <col min="12563" max="12800" width="8" style="118"/>
    <col min="12801" max="12801" width="5.109375" style="118" customWidth="1"/>
    <col min="12802" max="12802" width="55.44140625" style="118" customWidth="1"/>
    <col min="12803" max="12803" width="22" style="118" customWidth="1"/>
    <col min="12804" max="12804" width="12" style="118" customWidth="1"/>
    <col min="12805" max="12805" width="11.88671875" style="118" customWidth="1"/>
    <col min="12806" max="12806" width="20.88671875" style="118" customWidth="1"/>
    <col min="12807" max="12807" width="15.33203125" style="118" customWidth="1"/>
    <col min="12808" max="12808" width="17.44140625" style="118" customWidth="1"/>
    <col min="12809" max="12810" width="14.44140625" style="118" customWidth="1"/>
    <col min="12811" max="12811" width="16.5546875" style="118" customWidth="1"/>
    <col min="12812" max="12812" width="13.5546875" style="118" customWidth="1"/>
    <col min="12813" max="12813" width="13.109375" style="118" customWidth="1"/>
    <col min="12814" max="12814" width="16.6640625" style="118" customWidth="1"/>
    <col min="12815" max="12815" width="16.5546875" style="118" customWidth="1"/>
    <col min="12816" max="12816" width="15" style="118" customWidth="1"/>
    <col min="12817" max="12817" width="13.109375" style="118" customWidth="1"/>
    <col min="12818" max="12818" width="17" style="118" customWidth="1"/>
    <col min="12819" max="13056" width="8" style="118"/>
    <col min="13057" max="13057" width="5.109375" style="118" customWidth="1"/>
    <col min="13058" max="13058" width="55.44140625" style="118" customWidth="1"/>
    <col min="13059" max="13059" width="22" style="118" customWidth="1"/>
    <col min="13060" max="13060" width="12" style="118" customWidth="1"/>
    <col min="13061" max="13061" width="11.88671875" style="118" customWidth="1"/>
    <col min="13062" max="13062" width="20.88671875" style="118" customWidth="1"/>
    <col min="13063" max="13063" width="15.33203125" style="118" customWidth="1"/>
    <col min="13064" max="13064" width="17.44140625" style="118" customWidth="1"/>
    <col min="13065" max="13066" width="14.44140625" style="118" customWidth="1"/>
    <col min="13067" max="13067" width="16.5546875" style="118" customWidth="1"/>
    <col min="13068" max="13068" width="13.5546875" style="118" customWidth="1"/>
    <col min="13069" max="13069" width="13.109375" style="118" customWidth="1"/>
    <col min="13070" max="13070" width="16.6640625" style="118" customWidth="1"/>
    <col min="13071" max="13071" width="16.5546875" style="118" customWidth="1"/>
    <col min="13072" max="13072" width="15" style="118" customWidth="1"/>
    <col min="13073" max="13073" width="13.109375" style="118" customWidth="1"/>
    <col min="13074" max="13074" width="17" style="118" customWidth="1"/>
    <col min="13075" max="13312" width="8" style="118"/>
    <col min="13313" max="13313" width="5.109375" style="118" customWidth="1"/>
    <col min="13314" max="13314" width="55.44140625" style="118" customWidth="1"/>
    <col min="13315" max="13315" width="22" style="118" customWidth="1"/>
    <col min="13316" max="13316" width="12" style="118" customWidth="1"/>
    <col min="13317" max="13317" width="11.88671875" style="118" customWidth="1"/>
    <col min="13318" max="13318" width="20.88671875" style="118" customWidth="1"/>
    <col min="13319" max="13319" width="15.33203125" style="118" customWidth="1"/>
    <col min="13320" max="13320" width="17.44140625" style="118" customWidth="1"/>
    <col min="13321" max="13322" width="14.44140625" style="118" customWidth="1"/>
    <col min="13323" max="13323" width="16.5546875" style="118" customWidth="1"/>
    <col min="13324" max="13324" width="13.5546875" style="118" customWidth="1"/>
    <col min="13325" max="13325" width="13.109375" style="118" customWidth="1"/>
    <col min="13326" max="13326" width="16.6640625" style="118" customWidth="1"/>
    <col min="13327" max="13327" width="16.5546875" style="118" customWidth="1"/>
    <col min="13328" max="13328" width="15" style="118" customWidth="1"/>
    <col min="13329" max="13329" width="13.109375" style="118" customWidth="1"/>
    <col min="13330" max="13330" width="17" style="118" customWidth="1"/>
    <col min="13331" max="13568" width="8" style="118"/>
    <col min="13569" max="13569" width="5.109375" style="118" customWidth="1"/>
    <col min="13570" max="13570" width="55.44140625" style="118" customWidth="1"/>
    <col min="13571" max="13571" width="22" style="118" customWidth="1"/>
    <col min="13572" max="13572" width="12" style="118" customWidth="1"/>
    <col min="13573" max="13573" width="11.88671875" style="118" customWidth="1"/>
    <col min="13574" max="13574" width="20.88671875" style="118" customWidth="1"/>
    <col min="13575" max="13575" width="15.33203125" style="118" customWidth="1"/>
    <col min="13576" max="13576" width="17.44140625" style="118" customWidth="1"/>
    <col min="13577" max="13578" width="14.44140625" style="118" customWidth="1"/>
    <col min="13579" max="13579" width="16.5546875" style="118" customWidth="1"/>
    <col min="13580" max="13580" width="13.5546875" style="118" customWidth="1"/>
    <col min="13581" max="13581" width="13.109375" style="118" customWidth="1"/>
    <col min="13582" max="13582" width="16.6640625" style="118" customWidth="1"/>
    <col min="13583" max="13583" width="16.5546875" style="118" customWidth="1"/>
    <col min="13584" max="13584" width="15" style="118" customWidth="1"/>
    <col min="13585" max="13585" width="13.109375" style="118" customWidth="1"/>
    <col min="13586" max="13586" width="17" style="118" customWidth="1"/>
    <col min="13587" max="13824" width="8" style="118"/>
    <col min="13825" max="13825" width="5.109375" style="118" customWidth="1"/>
    <col min="13826" max="13826" width="55.44140625" style="118" customWidth="1"/>
    <col min="13827" max="13827" width="22" style="118" customWidth="1"/>
    <col min="13828" max="13828" width="12" style="118" customWidth="1"/>
    <col min="13829" max="13829" width="11.88671875" style="118" customWidth="1"/>
    <col min="13830" max="13830" width="20.88671875" style="118" customWidth="1"/>
    <col min="13831" max="13831" width="15.33203125" style="118" customWidth="1"/>
    <col min="13832" max="13832" width="17.44140625" style="118" customWidth="1"/>
    <col min="13833" max="13834" width="14.44140625" style="118" customWidth="1"/>
    <col min="13835" max="13835" width="16.5546875" style="118" customWidth="1"/>
    <col min="13836" max="13836" width="13.5546875" style="118" customWidth="1"/>
    <col min="13837" max="13837" width="13.109375" style="118" customWidth="1"/>
    <col min="13838" max="13838" width="16.6640625" style="118" customWidth="1"/>
    <col min="13839" max="13839" width="16.5546875" style="118" customWidth="1"/>
    <col min="13840" max="13840" width="15" style="118" customWidth="1"/>
    <col min="13841" max="13841" width="13.109375" style="118" customWidth="1"/>
    <col min="13842" max="13842" width="17" style="118" customWidth="1"/>
    <col min="13843" max="14080" width="8" style="118"/>
    <col min="14081" max="14081" width="5.109375" style="118" customWidth="1"/>
    <col min="14082" max="14082" width="55.44140625" style="118" customWidth="1"/>
    <col min="14083" max="14083" width="22" style="118" customWidth="1"/>
    <col min="14084" max="14084" width="12" style="118" customWidth="1"/>
    <col min="14085" max="14085" width="11.88671875" style="118" customWidth="1"/>
    <col min="14086" max="14086" width="20.88671875" style="118" customWidth="1"/>
    <col min="14087" max="14087" width="15.33203125" style="118" customWidth="1"/>
    <col min="14088" max="14088" width="17.44140625" style="118" customWidth="1"/>
    <col min="14089" max="14090" width="14.44140625" style="118" customWidth="1"/>
    <col min="14091" max="14091" width="16.5546875" style="118" customWidth="1"/>
    <col min="14092" max="14092" width="13.5546875" style="118" customWidth="1"/>
    <col min="14093" max="14093" width="13.109375" style="118" customWidth="1"/>
    <col min="14094" max="14094" width="16.6640625" style="118" customWidth="1"/>
    <col min="14095" max="14095" width="16.5546875" style="118" customWidth="1"/>
    <col min="14096" max="14096" width="15" style="118" customWidth="1"/>
    <col min="14097" max="14097" width="13.109375" style="118" customWidth="1"/>
    <col min="14098" max="14098" width="17" style="118" customWidth="1"/>
    <col min="14099" max="14336" width="8" style="118"/>
    <col min="14337" max="14337" width="5.109375" style="118" customWidth="1"/>
    <col min="14338" max="14338" width="55.44140625" style="118" customWidth="1"/>
    <col min="14339" max="14339" width="22" style="118" customWidth="1"/>
    <col min="14340" max="14340" width="12" style="118" customWidth="1"/>
    <col min="14341" max="14341" width="11.88671875" style="118" customWidth="1"/>
    <col min="14342" max="14342" width="20.88671875" style="118" customWidth="1"/>
    <col min="14343" max="14343" width="15.33203125" style="118" customWidth="1"/>
    <col min="14344" max="14344" width="17.44140625" style="118" customWidth="1"/>
    <col min="14345" max="14346" width="14.44140625" style="118" customWidth="1"/>
    <col min="14347" max="14347" width="16.5546875" style="118" customWidth="1"/>
    <col min="14348" max="14348" width="13.5546875" style="118" customWidth="1"/>
    <col min="14349" max="14349" width="13.109375" style="118" customWidth="1"/>
    <col min="14350" max="14350" width="16.6640625" style="118" customWidth="1"/>
    <col min="14351" max="14351" width="16.5546875" style="118" customWidth="1"/>
    <col min="14352" max="14352" width="15" style="118" customWidth="1"/>
    <col min="14353" max="14353" width="13.109375" style="118" customWidth="1"/>
    <col min="14354" max="14354" width="17" style="118" customWidth="1"/>
    <col min="14355" max="14592" width="8" style="118"/>
    <col min="14593" max="14593" width="5.109375" style="118" customWidth="1"/>
    <col min="14594" max="14594" width="55.44140625" style="118" customWidth="1"/>
    <col min="14595" max="14595" width="22" style="118" customWidth="1"/>
    <col min="14596" max="14596" width="12" style="118" customWidth="1"/>
    <col min="14597" max="14597" width="11.88671875" style="118" customWidth="1"/>
    <col min="14598" max="14598" width="20.88671875" style="118" customWidth="1"/>
    <col min="14599" max="14599" width="15.33203125" style="118" customWidth="1"/>
    <col min="14600" max="14600" width="17.44140625" style="118" customWidth="1"/>
    <col min="14601" max="14602" width="14.44140625" style="118" customWidth="1"/>
    <col min="14603" max="14603" width="16.5546875" style="118" customWidth="1"/>
    <col min="14604" max="14604" width="13.5546875" style="118" customWidth="1"/>
    <col min="14605" max="14605" width="13.109375" style="118" customWidth="1"/>
    <col min="14606" max="14606" width="16.6640625" style="118" customWidth="1"/>
    <col min="14607" max="14607" width="16.5546875" style="118" customWidth="1"/>
    <col min="14608" max="14608" width="15" style="118" customWidth="1"/>
    <col min="14609" max="14609" width="13.109375" style="118" customWidth="1"/>
    <col min="14610" max="14610" width="17" style="118" customWidth="1"/>
    <col min="14611" max="14848" width="8" style="118"/>
    <col min="14849" max="14849" width="5.109375" style="118" customWidth="1"/>
    <col min="14850" max="14850" width="55.44140625" style="118" customWidth="1"/>
    <col min="14851" max="14851" width="22" style="118" customWidth="1"/>
    <col min="14852" max="14852" width="12" style="118" customWidth="1"/>
    <col min="14853" max="14853" width="11.88671875" style="118" customWidth="1"/>
    <col min="14854" max="14854" width="20.88671875" style="118" customWidth="1"/>
    <col min="14855" max="14855" width="15.33203125" style="118" customWidth="1"/>
    <col min="14856" max="14856" width="17.44140625" style="118" customWidth="1"/>
    <col min="14857" max="14858" width="14.44140625" style="118" customWidth="1"/>
    <col min="14859" max="14859" width="16.5546875" style="118" customWidth="1"/>
    <col min="14860" max="14860" width="13.5546875" style="118" customWidth="1"/>
    <col min="14861" max="14861" width="13.109375" style="118" customWidth="1"/>
    <col min="14862" max="14862" width="16.6640625" style="118" customWidth="1"/>
    <col min="14863" max="14863" width="16.5546875" style="118" customWidth="1"/>
    <col min="14864" max="14864" width="15" style="118" customWidth="1"/>
    <col min="14865" max="14865" width="13.109375" style="118" customWidth="1"/>
    <col min="14866" max="14866" width="17" style="118" customWidth="1"/>
    <col min="14867" max="15104" width="8" style="118"/>
    <col min="15105" max="15105" width="5.109375" style="118" customWidth="1"/>
    <col min="15106" max="15106" width="55.44140625" style="118" customWidth="1"/>
    <col min="15107" max="15107" width="22" style="118" customWidth="1"/>
    <col min="15108" max="15108" width="12" style="118" customWidth="1"/>
    <col min="15109" max="15109" width="11.88671875" style="118" customWidth="1"/>
    <col min="15110" max="15110" width="20.88671875" style="118" customWidth="1"/>
    <col min="15111" max="15111" width="15.33203125" style="118" customWidth="1"/>
    <col min="15112" max="15112" width="17.44140625" style="118" customWidth="1"/>
    <col min="15113" max="15114" width="14.44140625" style="118" customWidth="1"/>
    <col min="15115" max="15115" width="16.5546875" style="118" customWidth="1"/>
    <col min="15116" max="15116" width="13.5546875" style="118" customWidth="1"/>
    <col min="15117" max="15117" width="13.109375" style="118" customWidth="1"/>
    <col min="15118" max="15118" width="16.6640625" style="118" customWidth="1"/>
    <col min="15119" max="15119" width="16.5546875" style="118" customWidth="1"/>
    <col min="15120" max="15120" width="15" style="118" customWidth="1"/>
    <col min="15121" max="15121" width="13.109375" style="118" customWidth="1"/>
    <col min="15122" max="15122" width="17" style="118" customWidth="1"/>
    <col min="15123" max="15360" width="8" style="118"/>
    <col min="15361" max="15361" width="5.109375" style="118" customWidth="1"/>
    <col min="15362" max="15362" width="55.44140625" style="118" customWidth="1"/>
    <col min="15363" max="15363" width="22" style="118" customWidth="1"/>
    <col min="15364" max="15364" width="12" style="118" customWidth="1"/>
    <col min="15365" max="15365" width="11.88671875" style="118" customWidth="1"/>
    <col min="15366" max="15366" width="20.88671875" style="118" customWidth="1"/>
    <col min="15367" max="15367" width="15.33203125" style="118" customWidth="1"/>
    <col min="15368" max="15368" width="17.44140625" style="118" customWidth="1"/>
    <col min="15369" max="15370" width="14.44140625" style="118" customWidth="1"/>
    <col min="15371" max="15371" width="16.5546875" style="118" customWidth="1"/>
    <col min="15372" max="15372" width="13.5546875" style="118" customWidth="1"/>
    <col min="15373" max="15373" width="13.109375" style="118" customWidth="1"/>
    <col min="15374" max="15374" width="16.6640625" style="118" customWidth="1"/>
    <col min="15375" max="15375" width="16.5546875" style="118" customWidth="1"/>
    <col min="15376" max="15376" width="15" style="118" customWidth="1"/>
    <col min="15377" max="15377" width="13.109375" style="118" customWidth="1"/>
    <col min="15378" max="15378" width="17" style="118" customWidth="1"/>
    <col min="15379" max="15616" width="8" style="118"/>
    <col min="15617" max="15617" width="5.109375" style="118" customWidth="1"/>
    <col min="15618" max="15618" width="55.44140625" style="118" customWidth="1"/>
    <col min="15619" max="15619" width="22" style="118" customWidth="1"/>
    <col min="15620" max="15620" width="12" style="118" customWidth="1"/>
    <col min="15621" max="15621" width="11.88671875" style="118" customWidth="1"/>
    <col min="15622" max="15622" width="20.88671875" style="118" customWidth="1"/>
    <col min="15623" max="15623" width="15.33203125" style="118" customWidth="1"/>
    <col min="15624" max="15624" width="17.44140625" style="118" customWidth="1"/>
    <col min="15625" max="15626" width="14.44140625" style="118" customWidth="1"/>
    <col min="15627" max="15627" width="16.5546875" style="118" customWidth="1"/>
    <col min="15628" max="15628" width="13.5546875" style="118" customWidth="1"/>
    <col min="15629" max="15629" width="13.109375" style="118" customWidth="1"/>
    <col min="15630" max="15630" width="16.6640625" style="118" customWidth="1"/>
    <col min="15631" max="15631" width="16.5546875" style="118" customWidth="1"/>
    <col min="15632" max="15632" width="15" style="118" customWidth="1"/>
    <col min="15633" max="15633" width="13.109375" style="118" customWidth="1"/>
    <col min="15634" max="15634" width="17" style="118" customWidth="1"/>
    <col min="15635" max="15872" width="8" style="118"/>
    <col min="15873" max="15873" width="5.109375" style="118" customWidth="1"/>
    <col min="15874" max="15874" width="55.44140625" style="118" customWidth="1"/>
    <col min="15875" max="15875" width="22" style="118" customWidth="1"/>
    <col min="15876" max="15876" width="12" style="118" customWidth="1"/>
    <col min="15877" max="15877" width="11.88671875" style="118" customWidth="1"/>
    <col min="15878" max="15878" width="20.88671875" style="118" customWidth="1"/>
    <col min="15879" max="15879" width="15.33203125" style="118" customWidth="1"/>
    <col min="15880" max="15880" width="17.44140625" style="118" customWidth="1"/>
    <col min="15881" max="15882" width="14.44140625" style="118" customWidth="1"/>
    <col min="15883" max="15883" width="16.5546875" style="118" customWidth="1"/>
    <col min="15884" max="15884" width="13.5546875" style="118" customWidth="1"/>
    <col min="15885" max="15885" width="13.109375" style="118" customWidth="1"/>
    <col min="15886" max="15886" width="16.6640625" style="118" customWidth="1"/>
    <col min="15887" max="15887" width="16.5546875" style="118" customWidth="1"/>
    <col min="15888" max="15888" width="15" style="118" customWidth="1"/>
    <col min="15889" max="15889" width="13.109375" style="118" customWidth="1"/>
    <col min="15890" max="15890" width="17" style="118" customWidth="1"/>
    <col min="15891" max="16128" width="8" style="118"/>
    <col min="16129" max="16129" width="5.109375" style="118" customWidth="1"/>
    <col min="16130" max="16130" width="55.44140625" style="118" customWidth="1"/>
    <col min="16131" max="16131" width="22" style="118" customWidth="1"/>
    <col min="16132" max="16132" width="12" style="118" customWidth="1"/>
    <col min="16133" max="16133" width="11.88671875" style="118" customWidth="1"/>
    <col min="16134" max="16134" width="20.88671875" style="118" customWidth="1"/>
    <col min="16135" max="16135" width="15.33203125" style="118" customWidth="1"/>
    <col min="16136" max="16136" width="17.44140625" style="118" customWidth="1"/>
    <col min="16137" max="16138" width="14.44140625" style="118" customWidth="1"/>
    <col min="16139" max="16139" width="16.5546875" style="118" customWidth="1"/>
    <col min="16140" max="16140" width="13.5546875" style="118" customWidth="1"/>
    <col min="16141" max="16141" width="13.109375" style="118" customWidth="1"/>
    <col min="16142" max="16142" width="16.6640625" style="118" customWidth="1"/>
    <col min="16143" max="16143" width="16.5546875" style="118" customWidth="1"/>
    <col min="16144" max="16144" width="15" style="118" customWidth="1"/>
    <col min="16145" max="16145" width="13.109375" style="118" customWidth="1"/>
    <col min="16146" max="16146" width="17" style="118" customWidth="1"/>
    <col min="16147" max="16384" width="8" style="118"/>
  </cols>
  <sheetData>
    <row r="1" spans="1:20" ht="99" customHeight="1" x14ac:dyDescent="0.3">
      <c r="F1" s="106"/>
      <c r="G1" s="106"/>
      <c r="H1" s="107"/>
      <c r="I1" s="107"/>
      <c r="J1" s="107"/>
      <c r="K1" s="107"/>
      <c r="L1" s="107"/>
      <c r="M1" s="118"/>
      <c r="N1" s="642" t="s">
        <v>492</v>
      </c>
      <c r="O1" s="642"/>
      <c r="P1" s="642"/>
      <c r="Q1" s="642"/>
      <c r="R1" s="642"/>
    </row>
    <row r="2" spans="1:20" ht="54.75" customHeight="1" x14ac:dyDescent="0.3">
      <c r="A2" s="665" t="s">
        <v>470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108"/>
    </row>
    <row r="3" spans="1:20" x14ac:dyDescent="0.3">
      <c r="B3" s="131"/>
      <c r="M3" s="133"/>
      <c r="Q3" s="133"/>
    </row>
    <row r="4" spans="1:20" ht="39" customHeight="1" x14ac:dyDescent="0.3">
      <c r="A4" s="653" t="s">
        <v>120</v>
      </c>
      <c r="B4" s="651" t="s">
        <v>138</v>
      </c>
      <c r="C4" s="651" t="s">
        <v>139</v>
      </c>
      <c r="D4" s="667" t="s">
        <v>140</v>
      </c>
      <c r="E4" s="668"/>
      <c r="F4" s="651" t="s">
        <v>141</v>
      </c>
      <c r="G4" s="667" t="s">
        <v>136</v>
      </c>
      <c r="H4" s="669"/>
      <c r="I4" s="669"/>
      <c r="J4" s="668"/>
      <c r="K4" s="663" t="s">
        <v>137</v>
      </c>
      <c r="L4" s="663"/>
      <c r="M4" s="663"/>
      <c r="N4" s="664"/>
      <c r="O4" s="663" t="s">
        <v>284</v>
      </c>
      <c r="P4" s="663"/>
      <c r="Q4" s="663"/>
      <c r="R4" s="664"/>
    </row>
    <row r="5" spans="1:20" ht="27" customHeight="1" x14ac:dyDescent="0.3">
      <c r="A5" s="654"/>
      <c r="B5" s="666"/>
      <c r="C5" s="666"/>
      <c r="D5" s="673" t="s">
        <v>142</v>
      </c>
      <c r="E5" s="670" t="s">
        <v>143</v>
      </c>
      <c r="F5" s="666"/>
      <c r="G5" s="659" t="s">
        <v>144</v>
      </c>
      <c r="H5" s="660"/>
      <c r="I5" s="660"/>
      <c r="J5" s="661"/>
      <c r="K5" s="662" t="s">
        <v>446</v>
      </c>
      <c r="L5" s="663"/>
      <c r="M5" s="663"/>
      <c r="N5" s="664"/>
      <c r="O5" s="662" t="s">
        <v>446</v>
      </c>
      <c r="P5" s="663"/>
      <c r="Q5" s="663"/>
      <c r="R5" s="664"/>
    </row>
    <row r="6" spans="1:20" ht="74.25" customHeight="1" x14ac:dyDescent="0.3">
      <c r="A6" s="654"/>
      <c r="B6" s="666"/>
      <c r="C6" s="666"/>
      <c r="D6" s="674"/>
      <c r="E6" s="671"/>
      <c r="F6" s="135"/>
      <c r="G6" s="649" t="s">
        <v>6</v>
      </c>
      <c r="H6" s="649" t="s">
        <v>8</v>
      </c>
      <c r="I6" s="651" t="s">
        <v>7</v>
      </c>
      <c r="J6" s="473" t="s">
        <v>145</v>
      </c>
      <c r="K6" s="649" t="s">
        <v>6</v>
      </c>
      <c r="L6" s="649" t="s">
        <v>8</v>
      </c>
      <c r="M6" s="651" t="s">
        <v>7</v>
      </c>
      <c r="N6" s="473" t="s">
        <v>409</v>
      </c>
      <c r="O6" s="649" t="s">
        <v>6</v>
      </c>
      <c r="P6" s="649" t="s">
        <v>8</v>
      </c>
      <c r="Q6" s="651" t="s">
        <v>7</v>
      </c>
      <c r="R6" s="473" t="s">
        <v>425</v>
      </c>
    </row>
    <row r="7" spans="1:20" ht="35.25" customHeight="1" x14ac:dyDescent="0.3">
      <c r="A7" s="655"/>
      <c r="B7" s="652"/>
      <c r="C7" s="652"/>
      <c r="D7" s="675"/>
      <c r="E7" s="672"/>
      <c r="F7" s="136" t="s">
        <v>146</v>
      </c>
      <c r="G7" s="650"/>
      <c r="H7" s="650"/>
      <c r="I7" s="652"/>
      <c r="J7" s="134" t="s">
        <v>147</v>
      </c>
      <c r="K7" s="650"/>
      <c r="L7" s="650"/>
      <c r="M7" s="652"/>
      <c r="N7" s="134" t="s">
        <v>148</v>
      </c>
      <c r="O7" s="650"/>
      <c r="P7" s="650"/>
      <c r="Q7" s="652"/>
      <c r="R7" s="134" t="s">
        <v>149</v>
      </c>
    </row>
    <row r="8" spans="1:20" s="129" customFormat="1" x14ac:dyDescent="0.3">
      <c r="A8" s="137">
        <v>1</v>
      </c>
      <c r="B8" s="137">
        <v>2</v>
      </c>
      <c r="C8" s="137">
        <v>3</v>
      </c>
      <c r="D8" s="138">
        <v>4</v>
      </c>
      <c r="E8" s="139">
        <v>5</v>
      </c>
      <c r="F8" s="140">
        <v>6</v>
      </c>
      <c r="G8" s="140">
        <v>7</v>
      </c>
      <c r="H8" s="140">
        <v>8</v>
      </c>
      <c r="I8" s="140">
        <v>9</v>
      </c>
      <c r="J8" s="141">
        <v>10</v>
      </c>
      <c r="K8" s="137">
        <v>11</v>
      </c>
      <c r="L8" s="141">
        <v>12</v>
      </c>
      <c r="M8" s="141">
        <v>13</v>
      </c>
      <c r="N8" s="141">
        <v>14</v>
      </c>
      <c r="O8" s="140">
        <v>15</v>
      </c>
      <c r="P8" s="140">
        <v>16</v>
      </c>
      <c r="Q8" s="140">
        <v>17</v>
      </c>
      <c r="R8" s="141">
        <v>18</v>
      </c>
    </row>
    <row r="9" spans="1:20" ht="44.25" customHeight="1" x14ac:dyDescent="0.3">
      <c r="A9" s="137"/>
      <c r="B9" s="142" t="s">
        <v>10</v>
      </c>
      <c r="C9" s="115"/>
      <c r="D9" s="126"/>
      <c r="E9" s="115"/>
      <c r="F9" s="117">
        <f t="shared" ref="F9:F36" si="0">J9+N9+R9</f>
        <v>1763578.4999999998</v>
      </c>
      <c r="G9" s="117">
        <f>ROUND(G10+G16+G20,1)</f>
        <v>119807.6</v>
      </c>
      <c r="H9" s="117">
        <f>ROUND(H10+H16+H20,1)</f>
        <v>449472.5</v>
      </c>
      <c r="I9" s="117">
        <f>I10+I16+I20</f>
        <v>3273</v>
      </c>
      <c r="J9" s="117">
        <f>SUM(G9:I9)</f>
        <v>572553.1</v>
      </c>
      <c r="K9" s="117">
        <f>ROUND(K10+K16+K20,1)</f>
        <v>145380.20000000001</v>
      </c>
      <c r="L9" s="117">
        <f>ROUND(L10+L16+L20,1)</f>
        <v>453933</v>
      </c>
      <c r="M9" s="117">
        <f>M10+M16+M20</f>
        <v>0</v>
      </c>
      <c r="N9" s="117">
        <f>SUM(K9:M9)</f>
        <v>599313.19999999995</v>
      </c>
      <c r="O9" s="117">
        <f>ROUND(O10+O16+O20,1)</f>
        <v>137779.20000000001</v>
      </c>
      <c r="P9" s="117">
        <f>ROUND(P10+P16+P20,1)</f>
        <v>453933</v>
      </c>
      <c r="Q9" s="117">
        <f>Q10+Q16+Q20</f>
        <v>0</v>
      </c>
      <c r="R9" s="117">
        <f>SUM(O9:Q9)</f>
        <v>591712.19999999995</v>
      </c>
    </row>
    <row r="10" spans="1:20" s="121" customFormat="1" ht="85.5" customHeight="1" x14ac:dyDescent="0.3">
      <c r="A10" s="143">
        <v>1</v>
      </c>
      <c r="B10" s="144" t="s">
        <v>11</v>
      </c>
      <c r="C10" s="115" t="s">
        <v>12</v>
      </c>
      <c r="D10" s="126"/>
      <c r="E10" s="115"/>
      <c r="F10" s="117">
        <f t="shared" si="0"/>
        <v>1000715.7</v>
      </c>
      <c r="G10" s="117"/>
      <c r="H10" s="117">
        <f>H12</f>
        <v>333571.89999999997</v>
      </c>
      <c r="I10" s="117"/>
      <c r="J10" s="117">
        <f>SUM(G10:I10)</f>
        <v>333571.89999999997</v>
      </c>
      <c r="K10" s="117"/>
      <c r="L10" s="117">
        <f>L12</f>
        <v>333571.89999999997</v>
      </c>
      <c r="M10" s="117"/>
      <c r="N10" s="117">
        <f>SUM(K10:M10)</f>
        <v>333571.89999999997</v>
      </c>
      <c r="O10" s="117"/>
      <c r="P10" s="117">
        <f>P12</f>
        <v>333571.89999999997</v>
      </c>
      <c r="Q10" s="117"/>
      <c r="R10" s="117">
        <f>SUM(O10:Q10)</f>
        <v>333571.89999999997</v>
      </c>
    </row>
    <row r="11" spans="1:20" ht="95.25" customHeight="1" x14ac:dyDescent="0.3">
      <c r="A11" s="137"/>
      <c r="B11" s="109" t="s">
        <v>150</v>
      </c>
      <c r="C11" s="115"/>
      <c r="D11" s="126"/>
      <c r="E11" s="115"/>
      <c r="F11" s="115">
        <f t="shared" si="0"/>
        <v>1000715.7</v>
      </c>
      <c r="G11" s="115"/>
      <c r="H11" s="115">
        <f>H12</f>
        <v>333571.89999999997</v>
      </c>
      <c r="I11" s="115"/>
      <c r="J11" s="115">
        <f>SUM(G11:I11)</f>
        <v>333571.89999999997</v>
      </c>
      <c r="K11" s="115"/>
      <c r="L11" s="115">
        <f>L12</f>
        <v>333571.89999999997</v>
      </c>
      <c r="M11" s="115"/>
      <c r="N11" s="115">
        <f>SUM(K11:M11)</f>
        <v>333571.89999999997</v>
      </c>
      <c r="O11" s="115"/>
      <c r="P11" s="115">
        <f>P12</f>
        <v>333571.89999999997</v>
      </c>
      <c r="Q11" s="115"/>
      <c r="R11" s="115">
        <f>SUM(O11:Q11)</f>
        <v>333571.89999999997</v>
      </c>
      <c r="T11" s="145"/>
    </row>
    <row r="12" spans="1:20" ht="259.5" customHeight="1" x14ac:dyDescent="0.3">
      <c r="A12" s="653"/>
      <c r="B12" s="656" t="s">
        <v>445</v>
      </c>
      <c r="C12" s="115" t="s">
        <v>12</v>
      </c>
      <c r="D12" s="146">
        <v>1002</v>
      </c>
      <c r="E12" s="120" t="s">
        <v>393</v>
      </c>
      <c r="F12" s="115">
        <f t="shared" si="0"/>
        <v>1000715.7</v>
      </c>
      <c r="G12" s="115"/>
      <c r="H12" s="115">
        <f>'ФЭО 2017-2019'!P15</f>
        <v>333571.89999999997</v>
      </c>
      <c r="I12" s="115"/>
      <c r="J12" s="115">
        <f>SUM(G12:I12)</f>
        <v>333571.89999999997</v>
      </c>
      <c r="K12" s="115"/>
      <c r="L12" s="115">
        <f>'ФЭО 2017-2019'!W15</f>
        <v>333571.89999999997</v>
      </c>
      <c r="M12" s="115"/>
      <c r="N12" s="115">
        <f>SUM(K12:M12)</f>
        <v>333571.89999999997</v>
      </c>
      <c r="O12" s="115"/>
      <c r="P12" s="115">
        <f>'ФЭО 2017-2019'!AD15</f>
        <v>333571.89999999997</v>
      </c>
      <c r="Q12" s="115"/>
      <c r="R12" s="115">
        <f>SUM(O12:Q12)</f>
        <v>333571.89999999997</v>
      </c>
      <c r="T12" s="145"/>
    </row>
    <row r="13" spans="1:20" ht="29.25" hidden="1" customHeight="1" x14ac:dyDescent="0.3">
      <c r="A13" s="654"/>
      <c r="B13" s="657"/>
      <c r="C13" s="115" t="s">
        <v>13</v>
      </c>
      <c r="D13" s="146"/>
      <c r="E13" s="147" t="s">
        <v>151</v>
      </c>
      <c r="F13" s="115">
        <f t="shared" si="0"/>
        <v>0</v>
      </c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T13" s="145"/>
    </row>
    <row r="14" spans="1:20" ht="39" hidden="1" customHeight="1" x14ac:dyDescent="0.3">
      <c r="A14" s="654"/>
      <c r="B14" s="657"/>
      <c r="C14" s="115" t="s">
        <v>152</v>
      </c>
      <c r="D14" s="146"/>
      <c r="E14" s="147" t="s">
        <v>151</v>
      </c>
      <c r="F14" s="115">
        <f t="shared" si="0"/>
        <v>0</v>
      </c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T14" s="145"/>
    </row>
    <row r="15" spans="1:20" ht="33" hidden="1" customHeight="1" x14ac:dyDescent="0.3">
      <c r="A15" s="655"/>
      <c r="B15" s="658"/>
      <c r="C15" s="148" t="s">
        <v>15</v>
      </c>
      <c r="D15" s="149"/>
      <c r="E15" s="147" t="s">
        <v>151</v>
      </c>
      <c r="F15" s="115">
        <f t="shared" si="0"/>
        <v>0</v>
      </c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T15" s="145"/>
    </row>
    <row r="16" spans="1:20" s="121" customFormat="1" ht="66.75" customHeight="1" x14ac:dyDescent="0.3">
      <c r="A16" s="150">
        <v>2</v>
      </c>
      <c r="B16" s="110" t="s">
        <v>16</v>
      </c>
      <c r="C16" s="115" t="s">
        <v>12</v>
      </c>
      <c r="D16" s="126"/>
      <c r="E16" s="151"/>
      <c r="F16" s="117">
        <f t="shared" si="0"/>
        <v>356622.8</v>
      </c>
      <c r="G16" s="117"/>
      <c r="H16" s="117">
        <f>H17</f>
        <v>115900.6</v>
      </c>
      <c r="I16" s="117"/>
      <c r="J16" s="117">
        <f t="shared" ref="J16:J36" si="1">SUM(G16:I16)</f>
        <v>115900.6</v>
      </c>
      <c r="K16" s="117"/>
      <c r="L16" s="117">
        <f>L17</f>
        <v>120361.09999999999</v>
      </c>
      <c r="M16" s="117"/>
      <c r="N16" s="117">
        <f t="shared" ref="N16:N36" si="2">SUM(K16:M16)</f>
        <v>120361.09999999999</v>
      </c>
      <c r="O16" s="117"/>
      <c r="P16" s="117">
        <f>P17</f>
        <v>120361.09999999999</v>
      </c>
      <c r="Q16" s="117"/>
      <c r="R16" s="117">
        <f t="shared" ref="R16:R36" si="3">SUM(O16:Q16)</f>
        <v>120361.09999999999</v>
      </c>
    </row>
    <row r="17" spans="1:20" ht="84.75" customHeight="1" x14ac:dyDescent="0.3">
      <c r="A17" s="140"/>
      <c r="B17" s="111" t="s">
        <v>153</v>
      </c>
      <c r="C17" s="148"/>
      <c r="D17" s="149"/>
      <c r="E17" s="147"/>
      <c r="F17" s="115">
        <f t="shared" si="0"/>
        <v>356622.8</v>
      </c>
      <c r="G17" s="115"/>
      <c r="H17" s="115">
        <f>H18+H19</f>
        <v>115900.6</v>
      </c>
      <c r="I17" s="115"/>
      <c r="J17" s="115">
        <f>SUM(J18:J19)</f>
        <v>115900.6</v>
      </c>
      <c r="K17" s="115"/>
      <c r="L17" s="115">
        <f>L18+L19</f>
        <v>120361.09999999999</v>
      </c>
      <c r="M17" s="115"/>
      <c r="N17" s="115">
        <f>SUM(N18:N19)</f>
        <v>120361.09999999999</v>
      </c>
      <c r="O17" s="115"/>
      <c r="P17" s="115">
        <f>P18+P19</f>
        <v>120361.09999999999</v>
      </c>
      <c r="Q17" s="115"/>
      <c r="R17" s="115">
        <f>SUM(R18:R19)</f>
        <v>120361.09999999999</v>
      </c>
      <c r="T17" s="145"/>
    </row>
    <row r="18" spans="1:20" ht="303.75" customHeight="1" x14ac:dyDescent="0.3">
      <c r="A18" s="140"/>
      <c r="B18" s="474" t="s">
        <v>401</v>
      </c>
      <c r="C18" s="112"/>
      <c r="D18" s="146" t="s">
        <v>154</v>
      </c>
      <c r="E18" s="147" t="s">
        <v>392</v>
      </c>
      <c r="F18" s="115">
        <f t="shared" si="0"/>
        <v>350105.4</v>
      </c>
      <c r="G18" s="115"/>
      <c r="H18" s="152">
        <f>'ФЭО 2017-2019'!P21</f>
        <v>115900.6</v>
      </c>
      <c r="I18" s="115"/>
      <c r="J18" s="115">
        <f t="shared" si="1"/>
        <v>115900.6</v>
      </c>
      <c r="K18" s="115"/>
      <c r="L18" s="115">
        <f>'ФЭО 2017-2019'!W21</f>
        <v>117102.39999999999</v>
      </c>
      <c r="M18" s="115"/>
      <c r="N18" s="115">
        <f t="shared" si="2"/>
        <v>117102.39999999999</v>
      </c>
      <c r="O18" s="115"/>
      <c r="P18" s="115">
        <f>'ФЭО 2017-2019'!AD21</f>
        <v>117102.39999999999</v>
      </c>
      <c r="Q18" s="115"/>
      <c r="R18" s="115">
        <f t="shared" si="3"/>
        <v>117102.39999999999</v>
      </c>
      <c r="T18" s="145"/>
    </row>
    <row r="19" spans="1:20" ht="252" x14ac:dyDescent="0.3">
      <c r="A19" s="417"/>
      <c r="B19" s="507" t="s">
        <v>454</v>
      </c>
      <c r="C19" s="112"/>
      <c r="D19" s="146" t="s">
        <v>154</v>
      </c>
      <c r="E19" s="147" t="s">
        <v>479</v>
      </c>
      <c r="F19" s="115"/>
      <c r="G19" s="115"/>
      <c r="H19" s="152"/>
      <c r="I19" s="115"/>
      <c r="J19" s="115"/>
      <c r="K19" s="115"/>
      <c r="L19" s="115">
        <f>'ФЭО 2017-2019'!W22</f>
        <v>3258.7</v>
      </c>
      <c r="M19" s="115"/>
      <c r="N19" s="115">
        <f t="shared" si="2"/>
        <v>3258.7</v>
      </c>
      <c r="O19" s="115"/>
      <c r="P19" s="115">
        <f>'ФЭО 2017-2019'!AD22</f>
        <v>3258.7</v>
      </c>
      <c r="Q19" s="115"/>
      <c r="R19" s="115">
        <f t="shared" si="3"/>
        <v>3258.7</v>
      </c>
      <c r="T19" s="145"/>
    </row>
    <row r="20" spans="1:20" s="121" customFormat="1" ht="109.5" customHeight="1" x14ac:dyDescent="0.3">
      <c r="A20" s="122" t="s">
        <v>121</v>
      </c>
      <c r="B20" s="114" t="s">
        <v>17</v>
      </c>
      <c r="C20" s="117"/>
      <c r="D20" s="124"/>
      <c r="E20" s="122"/>
      <c r="F20" s="117">
        <f t="shared" si="0"/>
        <v>406240</v>
      </c>
      <c r="G20" s="117">
        <f>SUM(G21:G23,G36:G36,G30:G32)</f>
        <v>119807.59999999999</v>
      </c>
      <c r="H20" s="117">
        <f>SUM(H21:H23,H36:H36,H30:H32)</f>
        <v>0</v>
      </c>
      <c r="I20" s="117">
        <f>I30</f>
        <v>3273</v>
      </c>
      <c r="J20" s="117">
        <f t="shared" si="1"/>
        <v>123080.59999999999</v>
      </c>
      <c r="K20" s="117">
        <f>SUM(K21:K23,K36:K36,K30:K32)</f>
        <v>145380.20000000001</v>
      </c>
      <c r="L20" s="117">
        <f>SUM(L21:L23,L36:L36,L30:L32)</f>
        <v>0</v>
      </c>
      <c r="M20" s="117">
        <f>M23+M30</f>
        <v>0</v>
      </c>
      <c r="N20" s="117">
        <f t="shared" si="2"/>
        <v>145380.20000000001</v>
      </c>
      <c r="O20" s="117">
        <f>'ФЭО 2017-2019'!AB23</f>
        <v>137779.20000000001</v>
      </c>
      <c r="P20" s="117">
        <f>SUM(P21:P23,P36:P36,P30:P32)</f>
        <v>0</v>
      </c>
      <c r="Q20" s="117">
        <f>Q23+Q30</f>
        <v>0</v>
      </c>
      <c r="R20" s="117">
        <f t="shared" si="3"/>
        <v>137779.20000000001</v>
      </c>
    </row>
    <row r="21" spans="1:20" s="121" customFormat="1" ht="109.5" customHeight="1" x14ac:dyDescent="0.3">
      <c r="A21" s="113"/>
      <c r="B21" s="114" t="s">
        <v>170</v>
      </c>
      <c r="C21" s="115" t="s">
        <v>12</v>
      </c>
      <c r="D21" s="126" t="s">
        <v>155</v>
      </c>
      <c r="E21" s="147" t="s">
        <v>384</v>
      </c>
      <c r="F21" s="117">
        <f t="shared" si="0"/>
        <v>5184</v>
      </c>
      <c r="G21" s="117">
        <f>'ФЭО 2017-2019'!N24</f>
        <v>1716.4</v>
      </c>
      <c r="H21" s="117"/>
      <c r="I21" s="117"/>
      <c r="J21" s="117">
        <f t="shared" si="1"/>
        <v>1716.4</v>
      </c>
      <c r="K21" s="117">
        <f>'ФЭО 2017-2019'!U24</f>
        <v>1733.8</v>
      </c>
      <c r="L21" s="117"/>
      <c r="M21" s="117"/>
      <c r="N21" s="117">
        <f t="shared" si="2"/>
        <v>1733.8</v>
      </c>
      <c r="O21" s="117">
        <f>'ФЭО 2017-2019'!AB24</f>
        <v>1733.8</v>
      </c>
      <c r="P21" s="117"/>
      <c r="Q21" s="117"/>
      <c r="R21" s="117">
        <f t="shared" si="3"/>
        <v>1733.8</v>
      </c>
      <c r="T21" s="145"/>
    </row>
    <row r="22" spans="1:20" ht="122.25" customHeight="1" x14ac:dyDescent="0.3">
      <c r="A22" s="113"/>
      <c r="B22" s="114" t="s">
        <v>171</v>
      </c>
      <c r="C22" s="115" t="s">
        <v>12</v>
      </c>
      <c r="D22" s="146" t="s">
        <v>156</v>
      </c>
      <c r="E22" s="120" t="s">
        <v>385</v>
      </c>
      <c r="F22" s="117">
        <f t="shared" si="0"/>
        <v>44364.899999999994</v>
      </c>
      <c r="G22" s="117">
        <f>'ФЭО 2017-2019'!N29</f>
        <v>14788.3</v>
      </c>
      <c r="H22" s="117"/>
      <c r="I22" s="117"/>
      <c r="J22" s="117">
        <f t="shared" si="1"/>
        <v>14788.3</v>
      </c>
      <c r="K22" s="117">
        <f>'ФЭО 2017-2019'!U29</f>
        <v>14788.3</v>
      </c>
      <c r="L22" s="117"/>
      <c r="M22" s="117"/>
      <c r="N22" s="117">
        <f t="shared" si="2"/>
        <v>14788.3</v>
      </c>
      <c r="O22" s="117">
        <f>'ФЭО 2017-2019'!AB29</f>
        <v>14788.3</v>
      </c>
      <c r="P22" s="117"/>
      <c r="Q22" s="117"/>
      <c r="R22" s="117">
        <f t="shared" si="3"/>
        <v>14788.3</v>
      </c>
    </row>
    <row r="23" spans="1:20" s="121" customFormat="1" ht="87" customHeight="1" x14ac:dyDescent="0.3">
      <c r="A23" s="113"/>
      <c r="B23" s="114" t="s">
        <v>172</v>
      </c>
      <c r="C23" s="115"/>
      <c r="D23" s="146">
        <v>1003</v>
      </c>
      <c r="E23" s="120" t="s">
        <v>386</v>
      </c>
      <c r="F23" s="117">
        <f t="shared" si="0"/>
        <v>297730.3</v>
      </c>
      <c r="G23" s="117">
        <f>'ФЭО 2017-2019'!N32</f>
        <v>83986.5</v>
      </c>
      <c r="H23" s="117"/>
      <c r="I23" s="117"/>
      <c r="J23" s="117">
        <f t="shared" si="1"/>
        <v>83986.5</v>
      </c>
      <c r="K23" s="117">
        <f>'ФЭО 2017-2019'!U32</f>
        <v>110822.39999999999</v>
      </c>
      <c r="L23" s="117"/>
      <c r="M23" s="117"/>
      <c r="N23" s="117">
        <f t="shared" si="2"/>
        <v>110822.39999999999</v>
      </c>
      <c r="O23" s="117">
        <f>'ФЭО 2017-2019'!AB32</f>
        <v>102921.4</v>
      </c>
      <c r="P23" s="117"/>
      <c r="Q23" s="117"/>
      <c r="R23" s="117">
        <f t="shared" si="3"/>
        <v>102921.4</v>
      </c>
    </row>
    <row r="24" spans="1:20" s="121" customFormat="1" ht="63" customHeight="1" x14ac:dyDescent="0.3">
      <c r="A24" s="643"/>
      <c r="B24" s="645" t="s">
        <v>132</v>
      </c>
      <c r="C24" s="115" t="s">
        <v>157</v>
      </c>
      <c r="D24" s="146">
        <v>1003</v>
      </c>
      <c r="E24" s="120" t="s">
        <v>394</v>
      </c>
      <c r="F24" s="115">
        <f t="shared" si="0"/>
        <v>37044.5</v>
      </c>
      <c r="G24" s="152">
        <f>'ФЭО 2017-2019'!N33-G25</f>
        <v>15256.5</v>
      </c>
      <c r="H24" s="115"/>
      <c r="I24" s="115"/>
      <c r="J24" s="115">
        <f t="shared" si="1"/>
        <v>15256.5</v>
      </c>
      <c r="K24" s="115">
        <f>'ФЭО 2017-2019'!U33-K25</f>
        <v>11344.5</v>
      </c>
      <c r="L24" s="115"/>
      <c r="M24" s="115"/>
      <c r="N24" s="115">
        <f t="shared" si="2"/>
        <v>11344.5</v>
      </c>
      <c r="O24" s="115">
        <f>'ФЭО 2017-2019'!AB33-O25</f>
        <v>10443.5</v>
      </c>
      <c r="P24" s="115"/>
      <c r="Q24" s="115"/>
      <c r="R24" s="115">
        <f t="shared" si="3"/>
        <v>10443.5</v>
      </c>
    </row>
    <row r="25" spans="1:20" s="121" customFormat="1" ht="50.4" x14ac:dyDescent="0.3">
      <c r="A25" s="644"/>
      <c r="B25" s="646"/>
      <c r="C25" s="115" t="s">
        <v>118</v>
      </c>
      <c r="D25" s="146">
        <v>1003</v>
      </c>
      <c r="E25" s="120" t="s">
        <v>394</v>
      </c>
      <c r="F25" s="115">
        <f t="shared" si="0"/>
        <v>3560.1000000000004</v>
      </c>
      <c r="G25" s="152">
        <f>'ФЭО 2017-2019'!N71</f>
        <v>1186.7</v>
      </c>
      <c r="H25" s="115"/>
      <c r="I25" s="115"/>
      <c r="J25" s="115">
        <f t="shared" si="1"/>
        <v>1186.7</v>
      </c>
      <c r="K25" s="115">
        <f>'ФЭО 2017-2019'!U71</f>
        <v>1186.7</v>
      </c>
      <c r="L25" s="115"/>
      <c r="M25" s="115"/>
      <c r="N25" s="115">
        <f t="shared" si="2"/>
        <v>1186.7</v>
      </c>
      <c r="O25" s="115">
        <f>'ФЭО 2017-2019'!AB71</f>
        <v>1186.7</v>
      </c>
      <c r="P25" s="115"/>
      <c r="Q25" s="115"/>
      <c r="R25" s="115">
        <f t="shared" si="3"/>
        <v>1186.7</v>
      </c>
    </row>
    <row r="26" spans="1:20" s="121" customFormat="1" ht="102" customHeight="1" x14ac:dyDescent="0.3">
      <c r="A26" s="153"/>
      <c r="B26" s="119" t="s">
        <v>174</v>
      </c>
      <c r="C26" s="115" t="s">
        <v>12</v>
      </c>
      <c r="D26" s="146">
        <v>1003</v>
      </c>
      <c r="E26" s="120" t="s">
        <v>395</v>
      </c>
      <c r="F26" s="115">
        <f t="shared" si="0"/>
        <v>58716.28</v>
      </c>
      <c r="G26" s="115">
        <f>'ФЭО 2017-2019'!N85</f>
        <v>21905.4</v>
      </c>
      <c r="H26" s="115"/>
      <c r="I26" s="115"/>
      <c r="J26" s="115">
        <f t="shared" si="1"/>
        <v>21905.4</v>
      </c>
      <c r="K26" s="115">
        <f>'ФЭО 2017-2019'!U85</f>
        <v>21905.439999999999</v>
      </c>
      <c r="L26" s="115"/>
      <c r="M26" s="115"/>
      <c r="N26" s="115">
        <f t="shared" si="2"/>
        <v>21905.439999999999</v>
      </c>
      <c r="O26" s="115">
        <f>'ФЭО 2017-2019'!AB85</f>
        <v>14905.439999999999</v>
      </c>
      <c r="P26" s="115"/>
      <c r="Q26" s="115"/>
      <c r="R26" s="115">
        <f t="shared" si="3"/>
        <v>14905.439999999999</v>
      </c>
    </row>
    <row r="27" spans="1:20" s="121" customFormat="1" ht="123.75" customHeight="1" x14ac:dyDescent="0.3">
      <c r="A27" s="153"/>
      <c r="B27" s="119" t="s">
        <v>175</v>
      </c>
      <c r="C27" s="115" t="s">
        <v>90</v>
      </c>
      <c r="D27" s="146">
        <v>1003</v>
      </c>
      <c r="E27" s="120" t="s">
        <v>396</v>
      </c>
      <c r="F27" s="115">
        <f t="shared" si="0"/>
        <v>49950</v>
      </c>
      <c r="G27" s="115">
        <f>'ФЭО 2017-2019'!N109</f>
        <v>16650</v>
      </c>
      <c r="H27" s="115"/>
      <c r="I27" s="115"/>
      <c r="J27" s="115">
        <f t="shared" si="1"/>
        <v>16650</v>
      </c>
      <c r="K27" s="115">
        <f>'ФЭО 2017-2019'!U109</f>
        <v>16650</v>
      </c>
      <c r="L27" s="115"/>
      <c r="M27" s="115"/>
      <c r="N27" s="115">
        <f t="shared" si="2"/>
        <v>16650</v>
      </c>
      <c r="O27" s="115">
        <f>'ФЭО 2017-2019'!AB109</f>
        <v>16650</v>
      </c>
      <c r="P27" s="115"/>
      <c r="Q27" s="115"/>
      <c r="R27" s="115">
        <f t="shared" si="3"/>
        <v>16650</v>
      </c>
    </row>
    <row r="28" spans="1:20" s="121" customFormat="1" ht="102.75" customHeight="1" x14ac:dyDescent="0.3">
      <c r="A28" s="153"/>
      <c r="B28" s="119" t="s">
        <v>176</v>
      </c>
      <c r="C28" s="115" t="s">
        <v>90</v>
      </c>
      <c r="D28" s="146">
        <v>1003</v>
      </c>
      <c r="E28" s="120" t="s">
        <v>397</v>
      </c>
      <c r="F28" s="115">
        <f t="shared" si="0"/>
        <v>90600</v>
      </c>
      <c r="G28" s="115">
        <f>'ФЭО 2017-2019'!N110</f>
        <v>9900</v>
      </c>
      <c r="H28" s="115"/>
      <c r="I28" s="115"/>
      <c r="J28" s="115">
        <f t="shared" si="1"/>
        <v>9900</v>
      </c>
      <c r="K28" s="115">
        <f>'ФЭО 2017-2019'!U110</f>
        <v>40350</v>
      </c>
      <c r="L28" s="115"/>
      <c r="M28" s="115"/>
      <c r="N28" s="115">
        <f t="shared" si="2"/>
        <v>40350</v>
      </c>
      <c r="O28" s="115">
        <f>'ФЭО 2017-2019'!AB110</f>
        <v>40350</v>
      </c>
      <c r="P28" s="115"/>
      <c r="Q28" s="115"/>
      <c r="R28" s="115">
        <f t="shared" si="3"/>
        <v>40350</v>
      </c>
    </row>
    <row r="29" spans="1:20" s="121" customFormat="1" ht="125.25" customHeight="1" x14ac:dyDescent="0.3">
      <c r="A29" s="153"/>
      <c r="B29" s="119" t="s">
        <v>177</v>
      </c>
      <c r="C29" s="115" t="s">
        <v>12</v>
      </c>
      <c r="D29" s="146">
        <v>1003</v>
      </c>
      <c r="E29" s="120" t="s">
        <v>398</v>
      </c>
      <c r="F29" s="115">
        <f t="shared" si="0"/>
        <v>57859.5</v>
      </c>
      <c r="G29" s="115">
        <f>'ФЭО 2017-2019'!N111</f>
        <v>19087.900000000001</v>
      </c>
      <c r="H29" s="115"/>
      <c r="I29" s="115"/>
      <c r="J29" s="115">
        <f t="shared" si="1"/>
        <v>19087.900000000001</v>
      </c>
      <c r="K29" s="115">
        <f>'ФЭО 2017-2019'!U111</f>
        <v>19385.8</v>
      </c>
      <c r="L29" s="115"/>
      <c r="M29" s="115"/>
      <c r="N29" s="115">
        <f t="shared" si="2"/>
        <v>19385.8</v>
      </c>
      <c r="O29" s="115">
        <f>'ФЭО 2017-2019'!AB111</f>
        <v>19385.8</v>
      </c>
      <c r="P29" s="115"/>
      <c r="Q29" s="115"/>
      <c r="R29" s="115">
        <f t="shared" si="3"/>
        <v>19385.8</v>
      </c>
    </row>
    <row r="30" spans="1:20" ht="112.5" customHeight="1" x14ac:dyDescent="0.3">
      <c r="A30" s="113"/>
      <c r="B30" s="114" t="s">
        <v>158</v>
      </c>
      <c r="C30" s="115" t="s">
        <v>92</v>
      </c>
      <c r="D30" s="116" t="s">
        <v>159</v>
      </c>
      <c r="E30" s="116" t="s">
        <v>159</v>
      </c>
      <c r="F30" s="117">
        <f t="shared" si="0"/>
        <v>3273</v>
      </c>
      <c r="G30" s="117">
        <f>'ФЭО 2017-2019'!N112</f>
        <v>0</v>
      </c>
      <c r="H30" s="117"/>
      <c r="I30" s="117">
        <f>'ФЭО 2017-2019'!O112</f>
        <v>3273</v>
      </c>
      <c r="J30" s="117">
        <f t="shared" si="1"/>
        <v>3273</v>
      </c>
      <c r="K30" s="117">
        <v>0</v>
      </c>
      <c r="L30" s="117"/>
      <c r="M30" s="117">
        <f>'ФЭО 2017-2019'!V112</f>
        <v>0</v>
      </c>
      <c r="N30" s="117">
        <f t="shared" si="2"/>
        <v>0</v>
      </c>
      <c r="O30" s="117">
        <v>0</v>
      </c>
      <c r="P30" s="117"/>
      <c r="Q30" s="117">
        <f>'ФЭО 2017-2019'!AC112</f>
        <v>0</v>
      </c>
      <c r="R30" s="117">
        <f t="shared" si="3"/>
        <v>0</v>
      </c>
    </row>
    <row r="31" spans="1:20" ht="128.25" customHeight="1" x14ac:dyDescent="0.3">
      <c r="A31" s="153"/>
      <c r="B31" s="119" t="s">
        <v>178</v>
      </c>
      <c r="C31" s="115"/>
      <c r="D31" s="116" t="s">
        <v>159</v>
      </c>
      <c r="E31" s="116" t="s">
        <v>159</v>
      </c>
      <c r="F31" s="115">
        <f>J31+N31+R31</f>
        <v>3273</v>
      </c>
      <c r="G31" s="115">
        <f>'ФЭО 2017-2019'!N113</f>
        <v>0</v>
      </c>
      <c r="H31" s="115"/>
      <c r="I31" s="115">
        <f>'ФЭО 2017-2019'!O113</f>
        <v>3273</v>
      </c>
      <c r="J31" s="115">
        <f>SUM(G31:I31)</f>
        <v>3273</v>
      </c>
      <c r="K31" s="115">
        <v>0</v>
      </c>
      <c r="L31" s="115"/>
      <c r="M31" s="115">
        <f>'ФЭО 2017-2019'!V113</f>
        <v>0</v>
      </c>
      <c r="N31" s="115">
        <f>SUM(K31:M31)</f>
        <v>0</v>
      </c>
      <c r="O31" s="115">
        <v>0</v>
      </c>
      <c r="P31" s="115"/>
      <c r="Q31" s="115">
        <f>'ФЭО 2017-2019'!AC113</f>
        <v>0</v>
      </c>
      <c r="R31" s="115">
        <f>SUM(O31:Q31)</f>
        <v>0</v>
      </c>
    </row>
    <row r="32" spans="1:20" s="121" customFormat="1" ht="78.75" customHeight="1" x14ac:dyDescent="0.3">
      <c r="A32" s="113"/>
      <c r="B32" s="114" t="s">
        <v>173</v>
      </c>
      <c r="C32" s="115"/>
      <c r="D32" s="146">
        <v>1003</v>
      </c>
      <c r="E32" s="120" t="s">
        <v>387</v>
      </c>
      <c r="F32" s="117">
        <f t="shared" si="0"/>
        <v>35150.699999999997</v>
      </c>
      <c r="G32" s="117">
        <f>'ФЭО 2017-2019'!N114</f>
        <v>12470.7</v>
      </c>
      <c r="H32" s="117"/>
      <c r="I32" s="117"/>
      <c r="J32" s="117">
        <f t="shared" si="1"/>
        <v>12470.7</v>
      </c>
      <c r="K32" s="117">
        <f>'ФЭО 2017-2019'!U114</f>
        <v>11190</v>
      </c>
      <c r="L32" s="117"/>
      <c r="M32" s="117"/>
      <c r="N32" s="117">
        <f t="shared" si="2"/>
        <v>11190</v>
      </c>
      <c r="O32" s="117">
        <f>'ФЭО 2017-2019'!AB114</f>
        <v>11490</v>
      </c>
      <c r="P32" s="117"/>
      <c r="Q32" s="117"/>
      <c r="R32" s="117">
        <f t="shared" si="3"/>
        <v>11490</v>
      </c>
    </row>
    <row r="33" spans="1:18" ht="107.25" customHeight="1" x14ac:dyDescent="0.3">
      <c r="A33" s="113"/>
      <c r="B33" s="119" t="s">
        <v>160</v>
      </c>
      <c r="C33" s="148" t="s">
        <v>96</v>
      </c>
      <c r="D33" s="146">
        <v>1003</v>
      </c>
      <c r="E33" s="120" t="s">
        <v>388</v>
      </c>
      <c r="F33" s="115">
        <f t="shared" si="0"/>
        <v>300</v>
      </c>
      <c r="G33" s="115">
        <f>'ФЭО 2017-2019'!N115</f>
        <v>100</v>
      </c>
      <c r="H33" s="115"/>
      <c r="I33" s="115"/>
      <c r="J33" s="115">
        <f t="shared" si="1"/>
        <v>100</v>
      </c>
      <c r="K33" s="115">
        <f>'ФЭО 2017-2019'!U115</f>
        <v>100</v>
      </c>
      <c r="L33" s="115"/>
      <c r="M33" s="115"/>
      <c r="N33" s="115">
        <f t="shared" si="2"/>
        <v>100</v>
      </c>
      <c r="O33" s="115">
        <f>'ФЭО 2017-2019'!AB115</f>
        <v>100</v>
      </c>
      <c r="P33" s="115"/>
      <c r="Q33" s="115"/>
      <c r="R33" s="115">
        <f t="shared" si="3"/>
        <v>100</v>
      </c>
    </row>
    <row r="34" spans="1:18" ht="124.5" customHeight="1" x14ac:dyDescent="0.3">
      <c r="A34" s="113"/>
      <c r="B34" s="154" t="s">
        <v>161</v>
      </c>
      <c r="C34" s="115" t="s">
        <v>157</v>
      </c>
      <c r="D34" s="146">
        <v>1003</v>
      </c>
      <c r="E34" s="120" t="s">
        <v>389</v>
      </c>
      <c r="F34" s="115">
        <f t="shared" si="0"/>
        <v>31688</v>
      </c>
      <c r="G34" s="115">
        <f>'ФЭО 2017-2019'!N117</f>
        <v>10608</v>
      </c>
      <c r="H34" s="115"/>
      <c r="I34" s="115"/>
      <c r="J34" s="115">
        <f t="shared" si="1"/>
        <v>10608</v>
      </c>
      <c r="K34" s="115">
        <f>'ФЭО 2017-2019'!U117</f>
        <v>10390</v>
      </c>
      <c r="L34" s="115"/>
      <c r="M34" s="115"/>
      <c r="N34" s="115">
        <f t="shared" si="2"/>
        <v>10390</v>
      </c>
      <c r="O34" s="115">
        <f>'ФЭО 2017-2019'!AB117</f>
        <v>10690</v>
      </c>
      <c r="P34" s="115"/>
      <c r="Q34" s="115"/>
      <c r="R34" s="115">
        <f t="shared" si="3"/>
        <v>10690</v>
      </c>
    </row>
    <row r="35" spans="1:18" ht="88.5" customHeight="1" x14ac:dyDescent="0.3">
      <c r="A35" s="113"/>
      <c r="B35" s="119" t="s">
        <v>162</v>
      </c>
      <c r="C35" s="115" t="s">
        <v>12</v>
      </c>
      <c r="D35" s="146">
        <v>1003</v>
      </c>
      <c r="E35" s="120" t="s">
        <v>390</v>
      </c>
      <c r="F35" s="115">
        <f t="shared" si="0"/>
        <v>3162.7</v>
      </c>
      <c r="G35" s="115">
        <f>'ФЭО 2017-2019'!N135</f>
        <v>1762.7</v>
      </c>
      <c r="H35" s="155"/>
      <c r="I35" s="155"/>
      <c r="J35" s="115">
        <f t="shared" si="1"/>
        <v>1762.7</v>
      </c>
      <c r="K35" s="155">
        <f>'ФЭО 2017-2019'!U135</f>
        <v>700</v>
      </c>
      <c r="L35" s="155"/>
      <c r="M35" s="155"/>
      <c r="N35" s="115">
        <f t="shared" si="2"/>
        <v>700</v>
      </c>
      <c r="O35" s="155">
        <f>'ФЭО 2017-2019'!AB135</f>
        <v>700</v>
      </c>
      <c r="P35" s="155"/>
      <c r="Q35" s="155"/>
      <c r="R35" s="115">
        <f t="shared" si="3"/>
        <v>700</v>
      </c>
    </row>
    <row r="36" spans="1:18" ht="69.75" customHeight="1" x14ac:dyDescent="0.3">
      <c r="A36" s="113"/>
      <c r="B36" s="114" t="s">
        <v>163</v>
      </c>
      <c r="C36" s="115" t="s">
        <v>12</v>
      </c>
      <c r="D36" s="146" t="s">
        <v>164</v>
      </c>
      <c r="E36" s="120" t="s">
        <v>399</v>
      </c>
      <c r="F36" s="117">
        <f t="shared" si="0"/>
        <v>20537.099999999999</v>
      </c>
      <c r="G36" s="117">
        <f>'ФЭО 2017-2019'!N139</f>
        <v>6845.7</v>
      </c>
      <c r="H36" s="117"/>
      <c r="I36" s="117"/>
      <c r="J36" s="117">
        <f t="shared" si="1"/>
        <v>6845.7</v>
      </c>
      <c r="K36" s="117">
        <f>'ФЭО 2017-2019'!U139</f>
        <v>6845.7</v>
      </c>
      <c r="L36" s="117"/>
      <c r="M36" s="117"/>
      <c r="N36" s="117">
        <f t="shared" si="2"/>
        <v>6845.7</v>
      </c>
      <c r="O36" s="117">
        <f>'ФЭО 2017-2019'!AB139</f>
        <v>6845.7</v>
      </c>
      <c r="P36" s="117"/>
      <c r="Q36" s="117"/>
      <c r="R36" s="117">
        <f t="shared" si="3"/>
        <v>6845.7</v>
      </c>
    </row>
    <row r="37" spans="1:18" s="121" customFormat="1" x14ac:dyDescent="0.3">
      <c r="A37" s="122"/>
      <c r="B37" s="123" t="s">
        <v>165</v>
      </c>
      <c r="C37" s="117"/>
      <c r="D37" s="124"/>
      <c r="E37" s="117"/>
      <c r="F37" s="117">
        <f>J37+N37+R37</f>
        <v>1763578.4999999998</v>
      </c>
      <c r="G37" s="117">
        <f>SUM(G10,G16,G20)</f>
        <v>119807.59999999999</v>
      </c>
      <c r="H37" s="117">
        <f>SUM(H10,H16,H20,)</f>
        <v>449472.5</v>
      </c>
      <c r="I37" s="117">
        <f>SUM(I10,I16,I20)</f>
        <v>3273</v>
      </c>
      <c r="J37" s="117">
        <f>SUM(J10,J16,J20,)</f>
        <v>572553.1</v>
      </c>
      <c r="K37" s="117">
        <f>SUM(K10,K16,K20)</f>
        <v>145380.20000000001</v>
      </c>
      <c r="L37" s="117">
        <f>SUM(L10,L16,L20,)</f>
        <v>453932.99999999994</v>
      </c>
      <c r="M37" s="117">
        <f>SUM(M10,M16,M20)</f>
        <v>0</v>
      </c>
      <c r="N37" s="117">
        <f>SUM(N10,N16,N20,)</f>
        <v>599313.19999999995</v>
      </c>
      <c r="O37" s="117">
        <f>SUM(O10,O16,O20)</f>
        <v>137779.20000000001</v>
      </c>
      <c r="P37" s="117">
        <f>SUM(P10,P16,P20,)</f>
        <v>453932.99999999994</v>
      </c>
      <c r="Q37" s="117">
        <f>SUM(Q10,Q16,Q20)</f>
        <v>0</v>
      </c>
      <c r="R37" s="117">
        <f>SUM(R10,R16,R20,)</f>
        <v>591712.19999999995</v>
      </c>
    </row>
    <row r="38" spans="1:18" x14ac:dyDescent="0.3">
      <c r="A38" s="120"/>
      <c r="B38" s="125" t="s">
        <v>166</v>
      </c>
      <c r="C38" s="115"/>
      <c r="D38" s="126"/>
      <c r="E38" s="115"/>
      <c r="F38" s="115">
        <f>SUM(H10,L10,P10,H16,L16,P16,H20,L20,P20,)</f>
        <v>1357338.5000000002</v>
      </c>
      <c r="G38" s="115"/>
      <c r="H38" s="115"/>
      <c r="I38" s="115"/>
      <c r="J38" s="115"/>
      <c r="K38" s="115"/>
      <c r="L38" s="115"/>
      <c r="M38" s="127"/>
      <c r="N38" s="115"/>
      <c r="O38" s="115"/>
      <c r="P38" s="115"/>
      <c r="Q38" s="127"/>
      <c r="R38" s="115"/>
    </row>
    <row r="39" spans="1:18" ht="16.5" customHeight="1" x14ac:dyDescent="0.3">
      <c r="A39" s="120"/>
      <c r="B39" s="125" t="s">
        <v>167</v>
      </c>
      <c r="C39" s="115"/>
      <c r="D39" s="126"/>
      <c r="E39" s="115"/>
      <c r="F39" s="115">
        <f>G9+K9+O9</f>
        <v>402967.00000000006</v>
      </c>
      <c r="G39" s="115"/>
      <c r="H39" s="115"/>
      <c r="I39" s="115"/>
      <c r="J39" s="115"/>
      <c r="K39" s="115"/>
      <c r="L39" s="115"/>
      <c r="M39" s="127"/>
      <c r="N39" s="115"/>
      <c r="O39" s="115"/>
      <c r="P39" s="115"/>
      <c r="Q39" s="127"/>
      <c r="R39" s="115"/>
    </row>
    <row r="40" spans="1:18" x14ac:dyDescent="0.3">
      <c r="A40" s="120"/>
      <c r="B40" s="125" t="s">
        <v>168</v>
      </c>
      <c r="C40" s="115"/>
      <c r="D40" s="126"/>
      <c r="E40" s="115"/>
      <c r="F40" s="115">
        <f>I9+M9+Q9</f>
        <v>3273</v>
      </c>
      <c r="G40" s="115"/>
      <c r="H40" s="115"/>
      <c r="I40" s="115"/>
      <c r="J40" s="115"/>
      <c r="K40" s="115"/>
      <c r="L40" s="115"/>
      <c r="M40" s="127"/>
      <c r="N40" s="115"/>
      <c r="O40" s="115"/>
      <c r="P40" s="115"/>
      <c r="Q40" s="127"/>
      <c r="R40" s="115"/>
    </row>
    <row r="41" spans="1:18" s="121" customFormat="1" x14ac:dyDescent="0.3">
      <c r="A41" s="156"/>
      <c r="B41" s="157"/>
      <c r="C41" s="158"/>
      <c r="D41" s="159"/>
      <c r="E41" s="158"/>
      <c r="F41" s="158"/>
      <c r="G41" s="158"/>
      <c r="H41" s="160"/>
      <c r="I41" s="160"/>
      <c r="J41" s="160"/>
      <c r="K41" s="160"/>
      <c r="L41" s="160"/>
      <c r="M41" s="161"/>
      <c r="N41" s="160"/>
      <c r="O41" s="160"/>
      <c r="P41" s="160"/>
      <c r="Q41" s="161"/>
      <c r="R41" s="160"/>
    </row>
    <row r="42" spans="1:18" s="121" customFormat="1" x14ac:dyDescent="0.3">
      <c r="A42" s="156"/>
      <c r="B42" s="157"/>
      <c r="C42" s="158"/>
      <c r="D42" s="159"/>
      <c r="E42" s="158"/>
      <c r="F42" s="158"/>
      <c r="G42" s="158"/>
      <c r="H42" s="160"/>
      <c r="I42" s="160"/>
      <c r="J42" s="160"/>
      <c r="K42" s="160"/>
      <c r="L42" s="160"/>
      <c r="M42" s="161"/>
      <c r="N42" s="160"/>
      <c r="O42" s="160"/>
      <c r="P42" s="160"/>
      <c r="Q42" s="161"/>
      <c r="R42" s="160"/>
    </row>
    <row r="43" spans="1:18" x14ac:dyDescent="0.3">
      <c r="A43" s="647" t="s">
        <v>422</v>
      </c>
      <c r="B43" s="647"/>
      <c r="C43" s="647"/>
      <c r="D43" s="647"/>
      <c r="E43" s="647"/>
      <c r="F43" s="647"/>
      <c r="G43" s="647"/>
      <c r="H43" s="158"/>
      <c r="I43" s="158"/>
      <c r="J43" s="158"/>
      <c r="K43" s="648" t="s">
        <v>424</v>
      </c>
      <c r="L43" s="648"/>
      <c r="M43" s="133"/>
      <c r="N43" s="160"/>
      <c r="O43" s="158"/>
      <c r="P43" s="158"/>
      <c r="Q43" s="133"/>
      <c r="R43" s="158"/>
    </row>
    <row r="46" spans="1:18" x14ac:dyDescent="0.3">
      <c r="A46" s="641" t="s">
        <v>420</v>
      </c>
      <c r="B46" s="641"/>
    </row>
    <row r="47" spans="1:18" x14ac:dyDescent="0.3">
      <c r="A47" s="641" t="s">
        <v>421</v>
      </c>
      <c r="B47" s="641"/>
    </row>
    <row r="64" spans="1:19" s="129" customFormat="1" x14ac:dyDescent="0.3">
      <c r="A64" s="641"/>
      <c r="B64" s="641"/>
      <c r="D64" s="130"/>
      <c r="H64" s="132"/>
      <c r="I64" s="128"/>
      <c r="J64" s="128"/>
      <c r="K64" s="132"/>
      <c r="L64" s="132"/>
      <c r="M64" s="162"/>
      <c r="N64" s="128"/>
      <c r="O64" s="132"/>
      <c r="P64" s="132"/>
      <c r="Q64" s="162"/>
      <c r="R64" s="128"/>
      <c r="S64" s="118"/>
    </row>
    <row r="65" spans="1:19" s="129" customFormat="1" x14ac:dyDescent="0.3">
      <c r="A65" s="641"/>
      <c r="B65" s="641"/>
      <c r="D65" s="130"/>
      <c r="H65" s="132"/>
      <c r="I65" s="128"/>
      <c r="J65" s="128"/>
      <c r="K65" s="132"/>
      <c r="L65" s="132"/>
      <c r="M65" s="162"/>
      <c r="N65" s="128"/>
      <c r="O65" s="132"/>
      <c r="P65" s="132"/>
      <c r="Q65" s="162"/>
      <c r="R65" s="128"/>
      <c r="S65" s="118"/>
    </row>
  </sheetData>
  <mergeCells count="34">
    <mergeCell ref="A2:R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A47:B47"/>
    <mergeCell ref="A64:B64"/>
    <mergeCell ref="M6:M7"/>
    <mergeCell ref="O6:O7"/>
    <mergeCell ref="G6:G7"/>
    <mergeCell ref="H6:H7"/>
    <mergeCell ref="A65:B65"/>
    <mergeCell ref="N1:R1"/>
    <mergeCell ref="A24:A25"/>
    <mergeCell ref="B24:B25"/>
    <mergeCell ref="A43:G43"/>
    <mergeCell ref="K43:L43"/>
    <mergeCell ref="P6:P7"/>
    <mergeCell ref="Q6:Q7"/>
    <mergeCell ref="A12:A15"/>
    <mergeCell ref="B12:B15"/>
    <mergeCell ref="G5:J5"/>
    <mergeCell ref="K5:N5"/>
    <mergeCell ref="O5:R5"/>
    <mergeCell ref="K6:K7"/>
    <mergeCell ref="L6:L7"/>
    <mergeCell ref="A46:B46"/>
  </mergeCells>
  <pageMargins left="0.39370078740157483" right="0.39370078740157483" top="0.74803149606299213" bottom="0.74803149606299213" header="0.31496062992125984" footer="0.31496062992125984"/>
  <pageSetup paperSize="9" scale="4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7"/>
  <sheetViews>
    <sheetView view="pageBreakPreview" topLeftCell="A22" zoomScale="44" zoomScaleNormal="70" zoomScaleSheetLayoutView="44" workbookViewId="0">
      <selection activeCell="O23" activeCellId="3" sqref="N23 U23 AB23 O23"/>
    </sheetView>
  </sheetViews>
  <sheetFormatPr defaultColWidth="8" defaultRowHeight="21" x14ac:dyDescent="0.3"/>
  <cols>
    <col min="1" max="4" width="5.109375" style="59" customWidth="1"/>
    <col min="5" max="5" width="7.109375" style="59" customWidth="1"/>
    <col min="6" max="6" width="4.6640625" style="59" bestFit="1" customWidth="1"/>
    <col min="7" max="7" width="5.109375" style="59" customWidth="1"/>
    <col min="8" max="8" width="121.109375" style="5" customWidth="1"/>
    <col min="9" max="9" width="23.6640625" style="5" customWidth="1"/>
    <col min="10" max="10" width="25.5546875" style="5" customWidth="1"/>
    <col min="11" max="11" width="14.33203125" style="5" customWidth="1"/>
    <col min="12" max="12" width="19" style="5" customWidth="1"/>
    <col min="13" max="13" width="15.109375" style="5" customWidth="1"/>
    <col min="14" max="16" width="16.44140625" style="5" customWidth="1"/>
    <col min="17" max="17" width="25.6640625" style="5" customWidth="1"/>
    <col min="18" max="18" width="14.33203125" style="5" customWidth="1"/>
    <col min="19" max="19" width="16.88671875" style="5" customWidth="1"/>
    <col min="20" max="20" width="15.109375" style="5" customWidth="1"/>
    <col min="21" max="23" width="16.44140625" style="5" customWidth="1"/>
    <col min="24" max="24" width="25.6640625" style="5" customWidth="1"/>
    <col min="25" max="25" width="15.109375" style="5" customWidth="1"/>
    <col min="26" max="26" width="16.88671875" style="5" customWidth="1"/>
    <col min="27" max="27" width="16.5546875" style="5" customWidth="1"/>
    <col min="28" max="30" width="16.44140625" style="5" customWidth="1"/>
    <col min="31" max="31" width="25.6640625" style="5" customWidth="1"/>
    <col min="32" max="69" width="8" style="5"/>
    <col min="70" max="76" width="5.109375" style="5" customWidth="1"/>
    <col min="77" max="77" width="97.6640625" style="5" customWidth="1"/>
    <col min="78" max="78" width="14" style="5" customWidth="1"/>
    <col min="79" max="79" width="24.5546875" style="5" customWidth="1"/>
    <col min="80" max="80" width="11.6640625" style="5" customWidth="1"/>
    <col min="81" max="81" width="18.44140625" style="5" customWidth="1"/>
    <col min="82" max="82" width="14.109375" style="5" customWidth="1"/>
    <col min="83" max="83" width="19.88671875" style="5" customWidth="1"/>
    <col min="84" max="84" width="12.5546875" style="5" customWidth="1"/>
    <col min="85" max="85" width="15.109375" style="5" customWidth="1"/>
    <col min="86" max="86" width="26" style="5" customWidth="1"/>
    <col min="87" max="87" width="18.109375" style="5" customWidth="1"/>
    <col min="88" max="88" width="13.5546875" style="5" customWidth="1"/>
    <col min="89" max="89" width="20.109375" style="5" customWidth="1"/>
    <col min="90" max="90" width="12.5546875" style="5" customWidth="1"/>
    <col min="91" max="91" width="15" style="5" customWidth="1"/>
    <col min="92" max="92" width="25.33203125" style="5" customWidth="1"/>
    <col min="93" max="93" width="19" style="5" customWidth="1"/>
    <col min="94" max="94" width="15.33203125" style="5" customWidth="1"/>
    <col min="95" max="95" width="20.109375" style="5" customWidth="1"/>
    <col min="96" max="96" width="12.5546875" style="5" customWidth="1"/>
    <col min="97" max="97" width="18.44140625" style="5" customWidth="1"/>
    <col min="98" max="98" width="26" style="5" customWidth="1"/>
    <col min="99" max="99" width="18.44140625" style="5" customWidth="1"/>
    <col min="100" max="325" width="8" style="5"/>
    <col min="326" max="332" width="5.109375" style="5" customWidth="1"/>
    <col min="333" max="333" width="97.6640625" style="5" customWidth="1"/>
    <col min="334" max="334" width="14" style="5" customWidth="1"/>
    <col min="335" max="335" width="24.5546875" style="5" customWidth="1"/>
    <col min="336" max="336" width="11.6640625" style="5" customWidth="1"/>
    <col min="337" max="337" width="18.44140625" style="5" customWidth="1"/>
    <col min="338" max="338" width="14.109375" style="5" customWidth="1"/>
    <col min="339" max="339" width="19.88671875" style="5" customWidth="1"/>
    <col min="340" max="340" width="12.5546875" style="5" customWidth="1"/>
    <col min="341" max="341" width="15.109375" style="5" customWidth="1"/>
    <col min="342" max="342" width="26" style="5" customWidth="1"/>
    <col min="343" max="343" width="18.109375" style="5" customWidth="1"/>
    <col min="344" max="344" width="13.5546875" style="5" customWidth="1"/>
    <col min="345" max="345" width="20.109375" style="5" customWidth="1"/>
    <col min="346" max="346" width="12.5546875" style="5" customWidth="1"/>
    <col min="347" max="347" width="15" style="5" customWidth="1"/>
    <col min="348" max="348" width="25.33203125" style="5" customWidth="1"/>
    <col min="349" max="349" width="19" style="5" customWidth="1"/>
    <col min="350" max="350" width="15.33203125" style="5" customWidth="1"/>
    <col min="351" max="351" width="20.109375" style="5" customWidth="1"/>
    <col min="352" max="352" width="12.5546875" style="5" customWidth="1"/>
    <col min="353" max="353" width="18.44140625" style="5" customWidth="1"/>
    <col min="354" max="354" width="26" style="5" customWidth="1"/>
    <col min="355" max="355" width="18.44140625" style="5" customWidth="1"/>
    <col min="356" max="581" width="8" style="5"/>
    <col min="582" max="588" width="5.109375" style="5" customWidth="1"/>
    <col min="589" max="589" width="97.6640625" style="5" customWidth="1"/>
    <col min="590" max="590" width="14" style="5" customWidth="1"/>
    <col min="591" max="591" width="24.5546875" style="5" customWidth="1"/>
    <col min="592" max="592" width="11.6640625" style="5" customWidth="1"/>
    <col min="593" max="593" width="18.44140625" style="5" customWidth="1"/>
    <col min="594" max="594" width="14.109375" style="5" customWidth="1"/>
    <col min="595" max="595" width="19.88671875" style="5" customWidth="1"/>
    <col min="596" max="596" width="12.5546875" style="5" customWidth="1"/>
    <col min="597" max="597" width="15.109375" style="5" customWidth="1"/>
    <col min="598" max="598" width="26" style="5" customWidth="1"/>
    <col min="599" max="599" width="18.109375" style="5" customWidth="1"/>
    <col min="600" max="600" width="13.5546875" style="5" customWidth="1"/>
    <col min="601" max="601" width="20.109375" style="5" customWidth="1"/>
    <col min="602" max="602" width="12.5546875" style="5" customWidth="1"/>
    <col min="603" max="603" width="15" style="5" customWidth="1"/>
    <col min="604" max="604" width="25.33203125" style="5" customWidth="1"/>
    <col min="605" max="605" width="19" style="5" customWidth="1"/>
    <col min="606" max="606" width="15.33203125" style="5" customWidth="1"/>
    <col min="607" max="607" width="20.109375" style="5" customWidth="1"/>
    <col min="608" max="608" width="12.5546875" style="5" customWidth="1"/>
    <col min="609" max="609" width="18.44140625" style="5" customWidth="1"/>
    <col min="610" max="610" width="26" style="5" customWidth="1"/>
    <col min="611" max="611" width="18.44140625" style="5" customWidth="1"/>
    <col min="612" max="837" width="8" style="5"/>
    <col min="838" max="844" width="5.109375" style="5" customWidth="1"/>
    <col min="845" max="845" width="97.6640625" style="5" customWidth="1"/>
    <col min="846" max="846" width="14" style="5" customWidth="1"/>
    <col min="847" max="847" width="24.5546875" style="5" customWidth="1"/>
    <col min="848" max="848" width="11.6640625" style="5" customWidth="1"/>
    <col min="849" max="849" width="18.44140625" style="5" customWidth="1"/>
    <col min="850" max="850" width="14.109375" style="5" customWidth="1"/>
    <col min="851" max="851" width="19.88671875" style="5" customWidth="1"/>
    <col min="852" max="852" width="12.5546875" style="5" customWidth="1"/>
    <col min="853" max="853" width="15.109375" style="5" customWidth="1"/>
    <col min="854" max="854" width="26" style="5" customWidth="1"/>
    <col min="855" max="855" width="18.109375" style="5" customWidth="1"/>
    <col min="856" max="856" width="13.5546875" style="5" customWidth="1"/>
    <col min="857" max="857" width="20.109375" style="5" customWidth="1"/>
    <col min="858" max="858" width="12.5546875" style="5" customWidth="1"/>
    <col min="859" max="859" width="15" style="5" customWidth="1"/>
    <col min="860" max="860" width="25.33203125" style="5" customWidth="1"/>
    <col min="861" max="861" width="19" style="5" customWidth="1"/>
    <col min="862" max="862" width="15.33203125" style="5" customWidth="1"/>
    <col min="863" max="863" width="20.109375" style="5" customWidth="1"/>
    <col min="864" max="864" width="12.5546875" style="5" customWidth="1"/>
    <col min="865" max="865" width="18.44140625" style="5" customWidth="1"/>
    <col min="866" max="866" width="26" style="5" customWidth="1"/>
    <col min="867" max="867" width="18.44140625" style="5" customWidth="1"/>
    <col min="868" max="1093" width="8" style="5"/>
    <col min="1094" max="1100" width="5.109375" style="5" customWidth="1"/>
    <col min="1101" max="1101" width="97.6640625" style="5" customWidth="1"/>
    <col min="1102" max="1102" width="14" style="5" customWidth="1"/>
    <col min="1103" max="1103" width="24.5546875" style="5" customWidth="1"/>
    <col min="1104" max="1104" width="11.6640625" style="5" customWidth="1"/>
    <col min="1105" max="1105" width="18.44140625" style="5" customWidth="1"/>
    <col min="1106" max="1106" width="14.109375" style="5" customWidth="1"/>
    <col min="1107" max="1107" width="19.88671875" style="5" customWidth="1"/>
    <col min="1108" max="1108" width="12.5546875" style="5" customWidth="1"/>
    <col min="1109" max="1109" width="15.109375" style="5" customWidth="1"/>
    <col min="1110" max="1110" width="26" style="5" customWidth="1"/>
    <col min="1111" max="1111" width="18.109375" style="5" customWidth="1"/>
    <col min="1112" max="1112" width="13.5546875" style="5" customWidth="1"/>
    <col min="1113" max="1113" width="20.109375" style="5" customWidth="1"/>
    <col min="1114" max="1114" width="12.5546875" style="5" customWidth="1"/>
    <col min="1115" max="1115" width="15" style="5" customWidth="1"/>
    <col min="1116" max="1116" width="25.33203125" style="5" customWidth="1"/>
    <col min="1117" max="1117" width="19" style="5" customWidth="1"/>
    <col min="1118" max="1118" width="15.33203125" style="5" customWidth="1"/>
    <col min="1119" max="1119" width="20.109375" style="5" customWidth="1"/>
    <col min="1120" max="1120" width="12.5546875" style="5" customWidth="1"/>
    <col min="1121" max="1121" width="18.44140625" style="5" customWidth="1"/>
    <col min="1122" max="1122" width="26" style="5" customWidth="1"/>
    <col min="1123" max="1123" width="18.44140625" style="5" customWidth="1"/>
    <col min="1124" max="1349" width="8" style="5"/>
    <col min="1350" max="1356" width="5.109375" style="5" customWidth="1"/>
    <col min="1357" max="1357" width="97.6640625" style="5" customWidth="1"/>
    <col min="1358" max="1358" width="14" style="5" customWidth="1"/>
    <col min="1359" max="1359" width="24.5546875" style="5" customWidth="1"/>
    <col min="1360" max="1360" width="11.6640625" style="5" customWidth="1"/>
    <col min="1361" max="1361" width="18.44140625" style="5" customWidth="1"/>
    <col min="1362" max="1362" width="14.109375" style="5" customWidth="1"/>
    <col min="1363" max="1363" width="19.88671875" style="5" customWidth="1"/>
    <col min="1364" max="1364" width="12.5546875" style="5" customWidth="1"/>
    <col min="1365" max="1365" width="15.109375" style="5" customWidth="1"/>
    <col min="1366" max="1366" width="26" style="5" customWidth="1"/>
    <col min="1367" max="1367" width="18.109375" style="5" customWidth="1"/>
    <col min="1368" max="1368" width="13.5546875" style="5" customWidth="1"/>
    <col min="1369" max="1369" width="20.109375" style="5" customWidth="1"/>
    <col min="1370" max="1370" width="12.5546875" style="5" customWidth="1"/>
    <col min="1371" max="1371" width="15" style="5" customWidth="1"/>
    <col min="1372" max="1372" width="25.33203125" style="5" customWidth="1"/>
    <col min="1373" max="1373" width="19" style="5" customWidth="1"/>
    <col min="1374" max="1374" width="15.33203125" style="5" customWidth="1"/>
    <col min="1375" max="1375" width="20.109375" style="5" customWidth="1"/>
    <col min="1376" max="1376" width="12.5546875" style="5" customWidth="1"/>
    <col min="1377" max="1377" width="18.44140625" style="5" customWidth="1"/>
    <col min="1378" max="1378" width="26" style="5" customWidth="1"/>
    <col min="1379" max="1379" width="18.44140625" style="5" customWidth="1"/>
    <col min="1380" max="1605" width="8" style="5"/>
    <col min="1606" max="1612" width="5.109375" style="5" customWidth="1"/>
    <col min="1613" max="1613" width="97.6640625" style="5" customWidth="1"/>
    <col min="1614" max="1614" width="14" style="5" customWidth="1"/>
    <col min="1615" max="1615" width="24.5546875" style="5" customWidth="1"/>
    <col min="1616" max="1616" width="11.6640625" style="5" customWidth="1"/>
    <col min="1617" max="1617" width="18.44140625" style="5" customWidth="1"/>
    <col min="1618" max="1618" width="14.109375" style="5" customWidth="1"/>
    <col min="1619" max="1619" width="19.88671875" style="5" customWidth="1"/>
    <col min="1620" max="1620" width="12.5546875" style="5" customWidth="1"/>
    <col min="1621" max="1621" width="15.109375" style="5" customWidth="1"/>
    <col min="1622" max="1622" width="26" style="5" customWidth="1"/>
    <col min="1623" max="1623" width="18.109375" style="5" customWidth="1"/>
    <col min="1624" max="1624" width="13.5546875" style="5" customWidth="1"/>
    <col min="1625" max="1625" width="20.109375" style="5" customWidth="1"/>
    <col min="1626" max="1626" width="12.5546875" style="5" customWidth="1"/>
    <col min="1627" max="1627" width="15" style="5" customWidth="1"/>
    <col min="1628" max="1628" width="25.33203125" style="5" customWidth="1"/>
    <col min="1629" max="1629" width="19" style="5" customWidth="1"/>
    <col min="1630" max="1630" width="15.33203125" style="5" customWidth="1"/>
    <col min="1631" max="1631" width="20.109375" style="5" customWidth="1"/>
    <col min="1632" max="1632" width="12.5546875" style="5" customWidth="1"/>
    <col min="1633" max="1633" width="18.44140625" style="5" customWidth="1"/>
    <col min="1634" max="1634" width="26" style="5" customWidth="1"/>
    <col min="1635" max="1635" width="18.44140625" style="5" customWidth="1"/>
    <col min="1636" max="1861" width="8" style="5"/>
    <col min="1862" max="1868" width="5.109375" style="5" customWidth="1"/>
    <col min="1869" max="1869" width="97.6640625" style="5" customWidth="1"/>
    <col min="1870" max="1870" width="14" style="5" customWidth="1"/>
    <col min="1871" max="1871" width="24.5546875" style="5" customWidth="1"/>
    <col min="1872" max="1872" width="11.6640625" style="5" customWidth="1"/>
    <col min="1873" max="1873" width="18.44140625" style="5" customWidth="1"/>
    <col min="1874" max="1874" width="14.109375" style="5" customWidth="1"/>
    <col min="1875" max="1875" width="19.88671875" style="5" customWidth="1"/>
    <col min="1876" max="1876" width="12.5546875" style="5" customWidth="1"/>
    <col min="1877" max="1877" width="15.109375" style="5" customWidth="1"/>
    <col min="1878" max="1878" width="26" style="5" customWidth="1"/>
    <col min="1879" max="1879" width="18.109375" style="5" customWidth="1"/>
    <col min="1880" max="1880" width="13.5546875" style="5" customWidth="1"/>
    <col min="1881" max="1881" width="20.109375" style="5" customWidth="1"/>
    <col min="1882" max="1882" width="12.5546875" style="5" customWidth="1"/>
    <col min="1883" max="1883" width="15" style="5" customWidth="1"/>
    <col min="1884" max="1884" width="25.33203125" style="5" customWidth="1"/>
    <col min="1885" max="1885" width="19" style="5" customWidth="1"/>
    <col min="1886" max="1886" width="15.33203125" style="5" customWidth="1"/>
    <col min="1887" max="1887" width="20.109375" style="5" customWidth="1"/>
    <col min="1888" max="1888" width="12.5546875" style="5" customWidth="1"/>
    <col min="1889" max="1889" width="18.44140625" style="5" customWidth="1"/>
    <col min="1890" max="1890" width="26" style="5" customWidth="1"/>
    <col min="1891" max="1891" width="18.44140625" style="5" customWidth="1"/>
    <col min="1892" max="2117" width="8" style="5"/>
    <col min="2118" max="2124" width="5.109375" style="5" customWidth="1"/>
    <col min="2125" max="2125" width="97.6640625" style="5" customWidth="1"/>
    <col min="2126" max="2126" width="14" style="5" customWidth="1"/>
    <col min="2127" max="2127" width="24.5546875" style="5" customWidth="1"/>
    <col min="2128" max="2128" width="11.6640625" style="5" customWidth="1"/>
    <col min="2129" max="2129" width="18.44140625" style="5" customWidth="1"/>
    <col min="2130" max="2130" width="14.109375" style="5" customWidth="1"/>
    <col min="2131" max="2131" width="19.88671875" style="5" customWidth="1"/>
    <col min="2132" max="2132" width="12.5546875" style="5" customWidth="1"/>
    <col min="2133" max="2133" width="15.109375" style="5" customWidth="1"/>
    <col min="2134" max="2134" width="26" style="5" customWidth="1"/>
    <col min="2135" max="2135" width="18.109375" style="5" customWidth="1"/>
    <col min="2136" max="2136" width="13.5546875" style="5" customWidth="1"/>
    <col min="2137" max="2137" width="20.109375" style="5" customWidth="1"/>
    <col min="2138" max="2138" width="12.5546875" style="5" customWidth="1"/>
    <col min="2139" max="2139" width="15" style="5" customWidth="1"/>
    <col min="2140" max="2140" width="25.33203125" style="5" customWidth="1"/>
    <col min="2141" max="2141" width="19" style="5" customWidth="1"/>
    <col min="2142" max="2142" width="15.33203125" style="5" customWidth="1"/>
    <col min="2143" max="2143" width="20.109375" style="5" customWidth="1"/>
    <col min="2144" max="2144" width="12.5546875" style="5" customWidth="1"/>
    <col min="2145" max="2145" width="18.44140625" style="5" customWidth="1"/>
    <col min="2146" max="2146" width="26" style="5" customWidth="1"/>
    <col min="2147" max="2147" width="18.44140625" style="5" customWidth="1"/>
    <col min="2148" max="2373" width="8" style="5"/>
    <col min="2374" max="2380" width="5.109375" style="5" customWidth="1"/>
    <col min="2381" max="2381" width="97.6640625" style="5" customWidth="1"/>
    <col min="2382" max="2382" width="14" style="5" customWidth="1"/>
    <col min="2383" max="2383" width="24.5546875" style="5" customWidth="1"/>
    <col min="2384" max="2384" width="11.6640625" style="5" customWidth="1"/>
    <col min="2385" max="2385" width="18.44140625" style="5" customWidth="1"/>
    <col min="2386" max="2386" width="14.109375" style="5" customWidth="1"/>
    <col min="2387" max="2387" width="19.88671875" style="5" customWidth="1"/>
    <col min="2388" max="2388" width="12.5546875" style="5" customWidth="1"/>
    <col min="2389" max="2389" width="15.109375" style="5" customWidth="1"/>
    <col min="2390" max="2390" width="26" style="5" customWidth="1"/>
    <col min="2391" max="2391" width="18.109375" style="5" customWidth="1"/>
    <col min="2392" max="2392" width="13.5546875" style="5" customWidth="1"/>
    <col min="2393" max="2393" width="20.109375" style="5" customWidth="1"/>
    <col min="2394" max="2394" width="12.5546875" style="5" customWidth="1"/>
    <col min="2395" max="2395" width="15" style="5" customWidth="1"/>
    <col min="2396" max="2396" width="25.33203125" style="5" customWidth="1"/>
    <col min="2397" max="2397" width="19" style="5" customWidth="1"/>
    <col min="2398" max="2398" width="15.33203125" style="5" customWidth="1"/>
    <col min="2399" max="2399" width="20.109375" style="5" customWidth="1"/>
    <col min="2400" max="2400" width="12.5546875" style="5" customWidth="1"/>
    <col min="2401" max="2401" width="18.44140625" style="5" customWidth="1"/>
    <col min="2402" max="2402" width="26" style="5" customWidth="1"/>
    <col min="2403" max="2403" width="18.44140625" style="5" customWidth="1"/>
    <col min="2404" max="2629" width="8" style="5"/>
    <col min="2630" max="2636" width="5.109375" style="5" customWidth="1"/>
    <col min="2637" max="2637" width="97.6640625" style="5" customWidth="1"/>
    <col min="2638" max="2638" width="14" style="5" customWidth="1"/>
    <col min="2639" max="2639" width="24.5546875" style="5" customWidth="1"/>
    <col min="2640" max="2640" width="11.6640625" style="5" customWidth="1"/>
    <col min="2641" max="2641" width="18.44140625" style="5" customWidth="1"/>
    <col min="2642" max="2642" width="14.109375" style="5" customWidth="1"/>
    <col min="2643" max="2643" width="19.88671875" style="5" customWidth="1"/>
    <col min="2644" max="2644" width="12.5546875" style="5" customWidth="1"/>
    <col min="2645" max="2645" width="15.109375" style="5" customWidth="1"/>
    <col min="2646" max="2646" width="26" style="5" customWidth="1"/>
    <col min="2647" max="2647" width="18.109375" style="5" customWidth="1"/>
    <col min="2648" max="2648" width="13.5546875" style="5" customWidth="1"/>
    <col min="2649" max="2649" width="20.109375" style="5" customWidth="1"/>
    <col min="2650" max="2650" width="12.5546875" style="5" customWidth="1"/>
    <col min="2651" max="2651" width="15" style="5" customWidth="1"/>
    <col min="2652" max="2652" width="25.33203125" style="5" customWidth="1"/>
    <col min="2653" max="2653" width="19" style="5" customWidth="1"/>
    <col min="2654" max="2654" width="15.33203125" style="5" customWidth="1"/>
    <col min="2655" max="2655" width="20.109375" style="5" customWidth="1"/>
    <col min="2656" max="2656" width="12.5546875" style="5" customWidth="1"/>
    <col min="2657" max="2657" width="18.44140625" style="5" customWidth="1"/>
    <col min="2658" max="2658" width="26" style="5" customWidth="1"/>
    <col min="2659" max="2659" width="18.44140625" style="5" customWidth="1"/>
    <col min="2660" max="2885" width="8" style="5"/>
    <col min="2886" max="2892" width="5.109375" style="5" customWidth="1"/>
    <col min="2893" max="2893" width="97.6640625" style="5" customWidth="1"/>
    <col min="2894" max="2894" width="14" style="5" customWidth="1"/>
    <col min="2895" max="2895" width="24.5546875" style="5" customWidth="1"/>
    <col min="2896" max="2896" width="11.6640625" style="5" customWidth="1"/>
    <col min="2897" max="2897" width="18.44140625" style="5" customWidth="1"/>
    <col min="2898" max="2898" width="14.109375" style="5" customWidth="1"/>
    <col min="2899" max="2899" width="19.88671875" style="5" customWidth="1"/>
    <col min="2900" max="2900" width="12.5546875" style="5" customWidth="1"/>
    <col min="2901" max="2901" width="15.109375" style="5" customWidth="1"/>
    <col min="2902" max="2902" width="26" style="5" customWidth="1"/>
    <col min="2903" max="2903" width="18.109375" style="5" customWidth="1"/>
    <col min="2904" max="2904" width="13.5546875" style="5" customWidth="1"/>
    <col min="2905" max="2905" width="20.109375" style="5" customWidth="1"/>
    <col min="2906" max="2906" width="12.5546875" style="5" customWidth="1"/>
    <col min="2907" max="2907" width="15" style="5" customWidth="1"/>
    <col min="2908" max="2908" width="25.33203125" style="5" customWidth="1"/>
    <col min="2909" max="2909" width="19" style="5" customWidth="1"/>
    <col min="2910" max="2910" width="15.33203125" style="5" customWidth="1"/>
    <col min="2911" max="2911" width="20.109375" style="5" customWidth="1"/>
    <col min="2912" max="2912" width="12.5546875" style="5" customWidth="1"/>
    <col min="2913" max="2913" width="18.44140625" style="5" customWidth="1"/>
    <col min="2914" max="2914" width="26" style="5" customWidth="1"/>
    <col min="2915" max="2915" width="18.44140625" style="5" customWidth="1"/>
    <col min="2916" max="3141" width="8" style="5"/>
    <col min="3142" max="3148" width="5.109375" style="5" customWidth="1"/>
    <col min="3149" max="3149" width="97.6640625" style="5" customWidth="1"/>
    <col min="3150" max="3150" width="14" style="5" customWidth="1"/>
    <col min="3151" max="3151" width="24.5546875" style="5" customWidth="1"/>
    <col min="3152" max="3152" width="11.6640625" style="5" customWidth="1"/>
    <col min="3153" max="3153" width="18.44140625" style="5" customWidth="1"/>
    <col min="3154" max="3154" width="14.109375" style="5" customWidth="1"/>
    <col min="3155" max="3155" width="19.88671875" style="5" customWidth="1"/>
    <col min="3156" max="3156" width="12.5546875" style="5" customWidth="1"/>
    <col min="3157" max="3157" width="15.109375" style="5" customWidth="1"/>
    <col min="3158" max="3158" width="26" style="5" customWidth="1"/>
    <col min="3159" max="3159" width="18.109375" style="5" customWidth="1"/>
    <col min="3160" max="3160" width="13.5546875" style="5" customWidth="1"/>
    <col min="3161" max="3161" width="20.109375" style="5" customWidth="1"/>
    <col min="3162" max="3162" width="12.5546875" style="5" customWidth="1"/>
    <col min="3163" max="3163" width="15" style="5" customWidth="1"/>
    <col min="3164" max="3164" width="25.33203125" style="5" customWidth="1"/>
    <col min="3165" max="3165" width="19" style="5" customWidth="1"/>
    <col min="3166" max="3166" width="15.33203125" style="5" customWidth="1"/>
    <col min="3167" max="3167" width="20.109375" style="5" customWidth="1"/>
    <col min="3168" max="3168" width="12.5546875" style="5" customWidth="1"/>
    <col min="3169" max="3169" width="18.44140625" style="5" customWidth="1"/>
    <col min="3170" max="3170" width="26" style="5" customWidth="1"/>
    <col min="3171" max="3171" width="18.44140625" style="5" customWidth="1"/>
    <col min="3172" max="3397" width="8" style="5"/>
    <col min="3398" max="3404" width="5.109375" style="5" customWidth="1"/>
    <col min="3405" max="3405" width="97.6640625" style="5" customWidth="1"/>
    <col min="3406" max="3406" width="14" style="5" customWidth="1"/>
    <col min="3407" max="3407" width="24.5546875" style="5" customWidth="1"/>
    <col min="3408" max="3408" width="11.6640625" style="5" customWidth="1"/>
    <col min="3409" max="3409" width="18.44140625" style="5" customWidth="1"/>
    <col min="3410" max="3410" width="14.109375" style="5" customWidth="1"/>
    <col min="3411" max="3411" width="19.88671875" style="5" customWidth="1"/>
    <col min="3412" max="3412" width="12.5546875" style="5" customWidth="1"/>
    <col min="3413" max="3413" width="15.109375" style="5" customWidth="1"/>
    <col min="3414" max="3414" width="26" style="5" customWidth="1"/>
    <col min="3415" max="3415" width="18.109375" style="5" customWidth="1"/>
    <col min="3416" max="3416" width="13.5546875" style="5" customWidth="1"/>
    <col min="3417" max="3417" width="20.109375" style="5" customWidth="1"/>
    <col min="3418" max="3418" width="12.5546875" style="5" customWidth="1"/>
    <col min="3419" max="3419" width="15" style="5" customWidth="1"/>
    <col min="3420" max="3420" width="25.33203125" style="5" customWidth="1"/>
    <col min="3421" max="3421" width="19" style="5" customWidth="1"/>
    <col min="3422" max="3422" width="15.33203125" style="5" customWidth="1"/>
    <col min="3423" max="3423" width="20.109375" style="5" customWidth="1"/>
    <col min="3424" max="3424" width="12.5546875" style="5" customWidth="1"/>
    <col min="3425" max="3425" width="18.44140625" style="5" customWidth="1"/>
    <col min="3426" max="3426" width="26" style="5" customWidth="1"/>
    <col min="3427" max="3427" width="18.44140625" style="5" customWidth="1"/>
    <col min="3428" max="3653" width="8" style="5"/>
    <col min="3654" max="3660" width="5.109375" style="5" customWidth="1"/>
    <col min="3661" max="3661" width="97.6640625" style="5" customWidth="1"/>
    <col min="3662" max="3662" width="14" style="5" customWidth="1"/>
    <col min="3663" max="3663" width="24.5546875" style="5" customWidth="1"/>
    <col min="3664" max="3664" width="11.6640625" style="5" customWidth="1"/>
    <col min="3665" max="3665" width="18.44140625" style="5" customWidth="1"/>
    <col min="3666" max="3666" width="14.109375" style="5" customWidth="1"/>
    <col min="3667" max="3667" width="19.88671875" style="5" customWidth="1"/>
    <col min="3668" max="3668" width="12.5546875" style="5" customWidth="1"/>
    <col min="3669" max="3669" width="15.109375" style="5" customWidth="1"/>
    <col min="3670" max="3670" width="26" style="5" customWidth="1"/>
    <col min="3671" max="3671" width="18.109375" style="5" customWidth="1"/>
    <col min="3672" max="3672" width="13.5546875" style="5" customWidth="1"/>
    <col min="3673" max="3673" width="20.109375" style="5" customWidth="1"/>
    <col min="3674" max="3674" width="12.5546875" style="5" customWidth="1"/>
    <col min="3675" max="3675" width="15" style="5" customWidth="1"/>
    <col min="3676" max="3676" width="25.33203125" style="5" customWidth="1"/>
    <col min="3677" max="3677" width="19" style="5" customWidth="1"/>
    <col min="3678" max="3678" width="15.33203125" style="5" customWidth="1"/>
    <col min="3679" max="3679" width="20.109375" style="5" customWidth="1"/>
    <col min="3680" max="3680" width="12.5546875" style="5" customWidth="1"/>
    <col min="3681" max="3681" width="18.44140625" style="5" customWidth="1"/>
    <col min="3682" max="3682" width="26" style="5" customWidth="1"/>
    <col min="3683" max="3683" width="18.44140625" style="5" customWidth="1"/>
    <col min="3684" max="3909" width="8" style="5"/>
    <col min="3910" max="3916" width="5.109375" style="5" customWidth="1"/>
    <col min="3917" max="3917" width="97.6640625" style="5" customWidth="1"/>
    <col min="3918" max="3918" width="14" style="5" customWidth="1"/>
    <col min="3919" max="3919" width="24.5546875" style="5" customWidth="1"/>
    <col min="3920" max="3920" width="11.6640625" style="5" customWidth="1"/>
    <col min="3921" max="3921" width="18.44140625" style="5" customWidth="1"/>
    <col min="3922" max="3922" width="14.109375" style="5" customWidth="1"/>
    <col min="3923" max="3923" width="19.88671875" style="5" customWidth="1"/>
    <col min="3924" max="3924" width="12.5546875" style="5" customWidth="1"/>
    <col min="3925" max="3925" width="15.109375" style="5" customWidth="1"/>
    <col min="3926" max="3926" width="26" style="5" customWidth="1"/>
    <col min="3927" max="3927" width="18.109375" style="5" customWidth="1"/>
    <col min="3928" max="3928" width="13.5546875" style="5" customWidth="1"/>
    <col min="3929" max="3929" width="20.109375" style="5" customWidth="1"/>
    <col min="3930" max="3930" width="12.5546875" style="5" customWidth="1"/>
    <col min="3931" max="3931" width="15" style="5" customWidth="1"/>
    <col min="3932" max="3932" width="25.33203125" style="5" customWidth="1"/>
    <col min="3933" max="3933" width="19" style="5" customWidth="1"/>
    <col min="3934" max="3934" width="15.33203125" style="5" customWidth="1"/>
    <col min="3935" max="3935" width="20.109375" style="5" customWidth="1"/>
    <col min="3936" max="3936" width="12.5546875" style="5" customWidth="1"/>
    <col min="3937" max="3937" width="18.44140625" style="5" customWidth="1"/>
    <col min="3938" max="3938" width="26" style="5" customWidth="1"/>
    <col min="3939" max="3939" width="18.44140625" style="5" customWidth="1"/>
    <col min="3940" max="4165" width="8" style="5"/>
    <col min="4166" max="4172" width="5.109375" style="5" customWidth="1"/>
    <col min="4173" max="4173" width="97.6640625" style="5" customWidth="1"/>
    <col min="4174" max="4174" width="14" style="5" customWidth="1"/>
    <col min="4175" max="4175" width="24.5546875" style="5" customWidth="1"/>
    <col min="4176" max="4176" width="11.6640625" style="5" customWidth="1"/>
    <col min="4177" max="4177" width="18.44140625" style="5" customWidth="1"/>
    <col min="4178" max="4178" width="14.109375" style="5" customWidth="1"/>
    <col min="4179" max="4179" width="19.88671875" style="5" customWidth="1"/>
    <col min="4180" max="4180" width="12.5546875" style="5" customWidth="1"/>
    <col min="4181" max="4181" width="15.109375" style="5" customWidth="1"/>
    <col min="4182" max="4182" width="26" style="5" customWidth="1"/>
    <col min="4183" max="4183" width="18.109375" style="5" customWidth="1"/>
    <col min="4184" max="4184" width="13.5546875" style="5" customWidth="1"/>
    <col min="4185" max="4185" width="20.109375" style="5" customWidth="1"/>
    <col min="4186" max="4186" width="12.5546875" style="5" customWidth="1"/>
    <col min="4187" max="4187" width="15" style="5" customWidth="1"/>
    <col min="4188" max="4188" width="25.33203125" style="5" customWidth="1"/>
    <col min="4189" max="4189" width="19" style="5" customWidth="1"/>
    <col min="4190" max="4190" width="15.33203125" style="5" customWidth="1"/>
    <col min="4191" max="4191" width="20.109375" style="5" customWidth="1"/>
    <col min="4192" max="4192" width="12.5546875" style="5" customWidth="1"/>
    <col min="4193" max="4193" width="18.44140625" style="5" customWidth="1"/>
    <col min="4194" max="4194" width="26" style="5" customWidth="1"/>
    <col min="4195" max="4195" width="18.44140625" style="5" customWidth="1"/>
    <col min="4196" max="4421" width="8" style="5"/>
    <col min="4422" max="4428" width="5.109375" style="5" customWidth="1"/>
    <col min="4429" max="4429" width="97.6640625" style="5" customWidth="1"/>
    <col min="4430" max="4430" width="14" style="5" customWidth="1"/>
    <col min="4431" max="4431" width="24.5546875" style="5" customWidth="1"/>
    <col min="4432" max="4432" width="11.6640625" style="5" customWidth="1"/>
    <col min="4433" max="4433" width="18.44140625" style="5" customWidth="1"/>
    <col min="4434" max="4434" width="14.109375" style="5" customWidth="1"/>
    <col min="4435" max="4435" width="19.88671875" style="5" customWidth="1"/>
    <col min="4436" max="4436" width="12.5546875" style="5" customWidth="1"/>
    <col min="4437" max="4437" width="15.109375" style="5" customWidth="1"/>
    <col min="4438" max="4438" width="26" style="5" customWidth="1"/>
    <col min="4439" max="4439" width="18.109375" style="5" customWidth="1"/>
    <col min="4440" max="4440" width="13.5546875" style="5" customWidth="1"/>
    <col min="4441" max="4441" width="20.109375" style="5" customWidth="1"/>
    <col min="4442" max="4442" width="12.5546875" style="5" customWidth="1"/>
    <col min="4443" max="4443" width="15" style="5" customWidth="1"/>
    <col min="4444" max="4444" width="25.33203125" style="5" customWidth="1"/>
    <col min="4445" max="4445" width="19" style="5" customWidth="1"/>
    <col min="4446" max="4446" width="15.33203125" style="5" customWidth="1"/>
    <col min="4447" max="4447" width="20.109375" style="5" customWidth="1"/>
    <col min="4448" max="4448" width="12.5546875" style="5" customWidth="1"/>
    <col min="4449" max="4449" width="18.44140625" style="5" customWidth="1"/>
    <col min="4450" max="4450" width="26" style="5" customWidth="1"/>
    <col min="4451" max="4451" width="18.44140625" style="5" customWidth="1"/>
    <col min="4452" max="4677" width="8" style="5"/>
    <col min="4678" max="4684" width="5.109375" style="5" customWidth="1"/>
    <col min="4685" max="4685" width="97.6640625" style="5" customWidth="1"/>
    <col min="4686" max="4686" width="14" style="5" customWidth="1"/>
    <col min="4687" max="4687" width="24.5546875" style="5" customWidth="1"/>
    <col min="4688" max="4688" width="11.6640625" style="5" customWidth="1"/>
    <col min="4689" max="4689" width="18.44140625" style="5" customWidth="1"/>
    <col min="4690" max="4690" width="14.109375" style="5" customWidth="1"/>
    <col min="4691" max="4691" width="19.88671875" style="5" customWidth="1"/>
    <col min="4692" max="4692" width="12.5546875" style="5" customWidth="1"/>
    <col min="4693" max="4693" width="15.109375" style="5" customWidth="1"/>
    <col min="4694" max="4694" width="26" style="5" customWidth="1"/>
    <col min="4695" max="4695" width="18.109375" style="5" customWidth="1"/>
    <col min="4696" max="4696" width="13.5546875" style="5" customWidth="1"/>
    <col min="4697" max="4697" width="20.109375" style="5" customWidth="1"/>
    <col min="4698" max="4698" width="12.5546875" style="5" customWidth="1"/>
    <col min="4699" max="4699" width="15" style="5" customWidth="1"/>
    <col min="4700" max="4700" width="25.33203125" style="5" customWidth="1"/>
    <col min="4701" max="4701" width="19" style="5" customWidth="1"/>
    <col min="4702" max="4702" width="15.33203125" style="5" customWidth="1"/>
    <col min="4703" max="4703" width="20.109375" style="5" customWidth="1"/>
    <col min="4704" max="4704" width="12.5546875" style="5" customWidth="1"/>
    <col min="4705" max="4705" width="18.44140625" style="5" customWidth="1"/>
    <col min="4706" max="4706" width="26" style="5" customWidth="1"/>
    <col min="4707" max="4707" width="18.44140625" style="5" customWidth="1"/>
    <col min="4708" max="4933" width="8" style="5"/>
    <col min="4934" max="4940" width="5.109375" style="5" customWidth="1"/>
    <col min="4941" max="4941" width="97.6640625" style="5" customWidth="1"/>
    <col min="4942" max="4942" width="14" style="5" customWidth="1"/>
    <col min="4943" max="4943" width="24.5546875" style="5" customWidth="1"/>
    <col min="4944" max="4944" width="11.6640625" style="5" customWidth="1"/>
    <col min="4945" max="4945" width="18.44140625" style="5" customWidth="1"/>
    <col min="4946" max="4946" width="14.109375" style="5" customWidth="1"/>
    <col min="4947" max="4947" width="19.88671875" style="5" customWidth="1"/>
    <col min="4948" max="4948" width="12.5546875" style="5" customWidth="1"/>
    <col min="4949" max="4949" width="15.109375" style="5" customWidth="1"/>
    <col min="4950" max="4950" width="26" style="5" customWidth="1"/>
    <col min="4951" max="4951" width="18.109375" style="5" customWidth="1"/>
    <col min="4952" max="4952" width="13.5546875" style="5" customWidth="1"/>
    <col min="4953" max="4953" width="20.109375" style="5" customWidth="1"/>
    <col min="4954" max="4954" width="12.5546875" style="5" customWidth="1"/>
    <col min="4955" max="4955" width="15" style="5" customWidth="1"/>
    <col min="4956" max="4956" width="25.33203125" style="5" customWidth="1"/>
    <col min="4957" max="4957" width="19" style="5" customWidth="1"/>
    <col min="4958" max="4958" width="15.33203125" style="5" customWidth="1"/>
    <col min="4959" max="4959" width="20.109375" style="5" customWidth="1"/>
    <col min="4960" max="4960" width="12.5546875" style="5" customWidth="1"/>
    <col min="4961" max="4961" width="18.44140625" style="5" customWidth="1"/>
    <col min="4962" max="4962" width="26" style="5" customWidth="1"/>
    <col min="4963" max="4963" width="18.44140625" style="5" customWidth="1"/>
    <col min="4964" max="5189" width="8" style="5"/>
    <col min="5190" max="5196" width="5.109375" style="5" customWidth="1"/>
    <col min="5197" max="5197" width="97.6640625" style="5" customWidth="1"/>
    <col min="5198" max="5198" width="14" style="5" customWidth="1"/>
    <col min="5199" max="5199" width="24.5546875" style="5" customWidth="1"/>
    <col min="5200" max="5200" width="11.6640625" style="5" customWidth="1"/>
    <col min="5201" max="5201" width="18.44140625" style="5" customWidth="1"/>
    <col min="5202" max="5202" width="14.109375" style="5" customWidth="1"/>
    <col min="5203" max="5203" width="19.88671875" style="5" customWidth="1"/>
    <col min="5204" max="5204" width="12.5546875" style="5" customWidth="1"/>
    <col min="5205" max="5205" width="15.109375" style="5" customWidth="1"/>
    <col min="5206" max="5206" width="26" style="5" customWidth="1"/>
    <col min="5207" max="5207" width="18.109375" style="5" customWidth="1"/>
    <col min="5208" max="5208" width="13.5546875" style="5" customWidth="1"/>
    <col min="5209" max="5209" width="20.109375" style="5" customWidth="1"/>
    <col min="5210" max="5210" width="12.5546875" style="5" customWidth="1"/>
    <col min="5211" max="5211" width="15" style="5" customWidth="1"/>
    <col min="5212" max="5212" width="25.33203125" style="5" customWidth="1"/>
    <col min="5213" max="5213" width="19" style="5" customWidth="1"/>
    <col min="5214" max="5214" width="15.33203125" style="5" customWidth="1"/>
    <col min="5215" max="5215" width="20.109375" style="5" customWidth="1"/>
    <col min="5216" max="5216" width="12.5546875" style="5" customWidth="1"/>
    <col min="5217" max="5217" width="18.44140625" style="5" customWidth="1"/>
    <col min="5218" max="5218" width="26" style="5" customWidth="1"/>
    <col min="5219" max="5219" width="18.44140625" style="5" customWidth="1"/>
    <col min="5220" max="5445" width="8" style="5"/>
    <col min="5446" max="5452" width="5.109375" style="5" customWidth="1"/>
    <col min="5453" max="5453" width="97.6640625" style="5" customWidth="1"/>
    <col min="5454" max="5454" width="14" style="5" customWidth="1"/>
    <col min="5455" max="5455" width="24.5546875" style="5" customWidth="1"/>
    <col min="5456" max="5456" width="11.6640625" style="5" customWidth="1"/>
    <col min="5457" max="5457" width="18.44140625" style="5" customWidth="1"/>
    <col min="5458" max="5458" width="14.109375" style="5" customWidth="1"/>
    <col min="5459" max="5459" width="19.88671875" style="5" customWidth="1"/>
    <col min="5460" max="5460" width="12.5546875" style="5" customWidth="1"/>
    <col min="5461" max="5461" width="15.109375" style="5" customWidth="1"/>
    <col min="5462" max="5462" width="26" style="5" customWidth="1"/>
    <col min="5463" max="5463" width="18.109375" style="5" customWidth="1"/>
    <col min="5464" max="5464" width="13.5546875" style="5" customWidth="1"/>
    <col min="5465" max="5465" width="20.109375" style="5" customWidth="1"/>
    <col min="5466" max="5466" width="12.5546875" style="5" customWidth="1"/>
    <col min="5467" max="5467" width="15" style="5" customWidth="1"/>
    <col min="5468" max="5468" width="25.33203125" style="5" customWidth="1"/>
    <col min="5469" max="5469" width="19" style="5" customWidth="1"/>
    <col min="5470" max="5470" width="15.33203125" style="5" customWidth="1"/>
    <col min="5471" max="5471" width="20.109375" style="5" customWidth="1"/>
    <col min="5472" max="5472" width="12.5546875" style="5" customWidth="1"/>
    <col min="5473" max="5473" width="18.44140625" style="5" customWidth="1"/>
    <col min="5474" max="5474" width="26" style="5" customWidth="1"/>
    <col min="5475" max="5475" width="18.44140625" style="5" customWidth="1"/>
    <col min="5476" max="5701" width="8" style="5"/>
    <col min="5702" max="5708" width="5.109375" style="5" customWidth="1"/>
    <col min="5709" max="5709" width="97.6640625" style="5" customWidth="1"/>
    <col min="5710" max="5710" width="14" style="5" customWidth="1"/>
    <col min="5711" max="5711" width="24.5546875" style="5" customWidth="1"/>
    <col min="5712" max="5712" width="11.6640625" style="5" customWidth="1"/>
    <col min="5713" max="5713" width="18.44140625" style="5" customWidth="1"/>
    <col min="5714" max="5714" width="14.109375" style="5" customWidth="1"/>
    <col min="5715" max="5715" width="19.88671875" style="5" customWidth="1"/>
    <col min="5716" max="5716" width="12.5546875" style="5" customWidth="1"/>
    <col min="5717" max="5717" width="15.109375" style="5" customWidth="1"/>
    <col min="5718" max="5718" width="26" style="5" customWidth="1"/>
    <col min="5719" max="5719" width="18.109375" style="5" customWidth="1"/>
    <col min="5720" max="5720" width="13.5546875" style="5" customWidth="1"/>
    <col min="5721" max="5721" width="20.109375" style="5" customWidth="1"/>
    <col min="5722" max="5722" width="12.5546875" style="5" customWidth="1"/>
    <col min="5723" max="5723" width="15" style="5" customWidth="1"/>
    <col min="5724" max="5724" width="25.33203125" style="5" customWidth="1"/>
    <col min="5725" max="5725" width="19" style="5" customWidth="1"/>
    <col min="5726" max="5726" width="15.33203125" style="5" customWidth="1"/>
    <col min="5727" max="5727" width="20.109375" style="5" customWidth="1"/>
    <col min="5728" max="5728" width="12.5546875" style="5" customWidth="1"/>
    <col min="5729" max="5729" width="18.44140625" style="5" customWidth="1"/>
    <col min="5730" max="5730" width="26" style="5" customWidth="1"/>
    <col min="5731" max="5731" width="18.44140625" style="5" customWidth="1"/>
    <col min="5732" max="5957" width="8" style="5"/>
    <col min="5958" max="5964" width="5.109375" style="5" customWidth="1"/>
    <col min="5965" max="5965" width="97.6640625" style="5" customWidth="1"/>
    <col min="5966" max="5966" width="14" style="5" customWidth="1"/>
    <col min="5967" max="5967" width="24.5546875" style="5" customWidth="1"/>
    <col min="5968" max="5968" width="11.6640625" style="5" customWidth="1"/>
    <col min="5969" max="5969" width="18.44140625" style="5" customWidth="1"/>
    <col min="5970" max="5970" width="14.109375" style="5" customWidth="1"/>
    <col min="5971" max="5971" width="19.88671875" style="5" customWidth="1"/>
    <col min="5972" max="5972" width="12.5546875" style="5" customWidth="1"/>
    <col min="5973" max="5973" width="15.109375" style="5" customWidth="1"/>
    <col min="5974" max="5974" width="26" style="5" customWidth="1"/>
    <col min="5975" max="5975" width="18.109375" style="5" customWidth="1"/>
    <col min="5976" max="5976" width="13.5546875" style="5" customWidth="1"/>
    <col min="5977" max="5977" width="20.109375" style="5" customWidth="1"/>
    <col min="5978" max="5978" width="12.5546875" style="5" customWidth="1"/>
    <col min="5979" max="5979" width="15" style="5" customWidth="1"/>
    <col min="5980" max="5980" width="25.33203125" style="5" customWidth="1"/>
    <col min="5981" max="5981" width="19" style="5" customWidth="1"/>
    <col min="5982" max="5982" width="15.33203125" style="5" customWidth="1"/>
    <col min="5983" max="5983" width="20.109375" style="5" customWidth="1"/>
    <col min="5984" max="5984" width="12.5546875" style="5" customWidth="1"/>
    <col min="5985" max="5985" width="18.44140625" style="5" customWidth="1"/>
    <col min="5986" max="5986" width="26" style="5" customWidth="1"/>
    <col min="5987" max="5987" width="18.44140625" style="5" customWidth="1"/>
    <col min="5988" max="6213" width="8" style="5"/>
    <col min="6214" max="6220" width="5.109375" style="5" customWidth="1"/>
    <col min="6221" max="6221" width="97.6640625" style="5" customWidth="1"/>
    <col min="6222" max="6222" width="14" style="5" customWidth="1"/>
    <col min="6223" max="6223" width="24.5546875" style="5" customWidth="1"/>
    <col min="6224" max="6224" width="11.6640625" style="5" customWidth="1"/>
    <col min="6225" max="6225" width="18.44140625" style="5" customWidth="1"/>
    <col min="6226" max="6226" width="14.109375" style="5" customWidth="1"/>
    <col min="6227" max="6227" width="19.88671875" style="5" customWidth="1"/>
    <col min="6228" max="6228" width="12.5546875" style="5" customWidth="1"/>
    <col min="6229" max="6229" width="15.109375" style="5" customWidth="1"/>
    <col min="6230" max="6230" width="26" style="5" customWidth="1"/>
    <col min="6231" max="6231" width="18.109375" style="5" customWidth="1"/>
    <col min="6232" max="6232" width="13.5546875" style="5" customWidth="1"/>
    <col min="6233" max="6233" width="20.109375" style="5" customWidth="1"/>
    <col min="6234" max="6234" width="12.5546875" style="5" customWidth="1"/>
    <col min="6235" max="6235" width="15" style="5" customWidth="1"/>
    <col min="6236" max="6236" width="25.33203125" style="5" customWidth="1"/>
    <col min="6237" max="6237" width="19" style="5" customWidth="1"/>
    <col min="6238" max="6238" width="15.33203125" style="5" customWidth="1"/>
    <col min="6239" max="6239" width="20.109375" style="5" customWidth="1"/>
    <col min="6240" max="6240" width="12.5546875" style="5" customWidth="1"/>
    <col min="6241" max="6241" width="18.44140625" style="5" customWidth="1"/>
    <col min="6242" max="6242" width="26" style="5" customWidth="1"/>
    <col min="6243" max="6243" width="18.44140625" style="5" customWidth="1"/>
    <col min="6244" max="6469" width="8" style="5"/>
    <col min="6470" max="6476" width="5.109375" style="5" customWidth="1"/>
    <col min="6477" max="6477" width="97.6640625" style="5" customWidth="1"/>
    <col min="6478" max="6478" width="14" style="5" customWidth="1"/>
    <col min="6479" max="6479" width="24.5546875" style="5" customWidth="1"/>
    <col min="6480" max="6480" width="11.6640625" style="5" customWidth="1"/>
    <col min="6481" max="6481" width="18.44140625" style="5" customWidth="1"/>
    <col min="6482" max="6482" width="14.109375" style="5" customWidth="1"/>
    <col min="6483" max="6483" width="19.88671875" style="5" customWidth="1"/>
    <col min="6484" max="6484" width="12.5546875" style="5" customWidth="1"/>
    <col min="6485" max="6485" width="15.109375" style="5" customWidth="1"/>
    <col min="6486" max="6486" width="26" style="5" customWidth="1"/>
    <col min="6487" max="6487" width="18.109375" style="5" customWidth="1"/>
    <col min="6488" max="6488" width="13.5546875" style="5" customWidth="1"/>
    <col min="6489" max="6489" width="20.109375" style="5" customWidth="1"/>
    <col min="6490" max="6490" width="12.5546875" style="5" customWidth="1"/>
    <col min="6491" max="6491" width="15" style="5" customWidth="1"/>
    <col min="6492" max="6492" width="25.33203125" style="5" customWidth="1"/>
    <col min="6493" max="6493" width="19" style="5" customWidth="1"/>
    <col min="6494" max="6494" width="15.33203125" style="5" customWidth="1"/>
    <col min="6495" max="6495" width="20.109375" style="5" customWidth="1"/>
    <col min="6496" max="6496" width="12.5546875" style="5" customWidth="1"/>
    <col min="6497" max="6497" width="18.44140625" style="5" customWidth="1"/>
    <col min="6498" max="6498" width="26" style="5" customWidth="1"/>
    <col min="6499" max="6499" width="18.44140625" style="5" customWidth="1"/>
    <col min="6500" max="6725" width="8" style="5"/>
    <col min="6726" max="6732" width="5.109375" style="5" customWidth="1"/>
    <col min="6733" max="6733" width="97.6640625" style="5" customWidth="1"/>
    <col min="6734" max="6734" width="14" style="5" customWidth="1"/>
    <col min="6735" max="6735" width="24.5546875" style="5" customWidth="1"/>
    <col min="6736" max="6736" width="11.6640625" style="5" customWidth="1"/>
    <col min="6737" max="6737" width="18.44140625" style="5" customWidth="1"/>
    <col min="6738" max="6738" width="14.109375" style="5" customWidth="1"/>
    <col min="6739" max="6739" width="19.88671875" style="5" customWidth="1"/>
    <col min="6740" max="6740" width="12.5546875" style="5" customWidth="1"/>
    <col min="6741" max="6741" width="15.109375" style="5" customWidth="1"/>
    <col min="6742" max="6742" width="26" style="5" customWidth="1"/>
    <col min="6743" max="6743" width="18.109375" style="5" customWidth="1"/>
    <col min="6744" max="6744" width="13.5546875" style="5" customWidth="1"/>
    <col min="6745" max="6745" width="20.109375" style="5" customWidth="1"/>
    <col min="6746" max="6746" width="12.5546875" style="5" customWidth="1"/>
    <col min="6747" max="6747" width="15" style="5" customWidth="1"/>
    <col min="6748" max="6748" width="25.33203125" style="5" customWidth="1"/>
    <col min="6749" max="6749" width="19" style="5" customWidth="1"/>
    <col min="6750" max="6750" width="15.33203125" style="5" customWidth="1"/>
    <col min="6751" max="6751" width="20.109375" style="5" customWidth="1"/>
    <col min="6752" max="6752" width="12.5546875" style="5" customWidth="1"/>
    <col min="6753" max="6753" width="18.44140625" style="5" customWidth="1"/>
    <col min="6754" max="6754" width="26" style="5" customWidth="1"/>
    <col min="6755" max="6755" width="18.44140625" style="5" customWidth="1"/>
    <col min="6756" max="6981" width="8" style="5"/>
    <col min="6982" max="6988" width="5.109375" style="5" customWidth="1"/>
    <col min="6989" max="6989" width="97.6640625" style="5" customWidth="1"/>
    <col min="6990" max="6990" width="14" style="5" customWidth="1"/>
    <col min="6991" max="6991" width="24.5546875" style="5" customWidth="1"/>
    <col min="6992" max="6992" width="11.6640625" style="5" customWidth="1"/>
    <col min="6993" max="6993" width="18.44140625" style="5" customWidth="1"/>
    <col min="6994" max="6994" width="14.109375" style="5" customWidth="1"/>
    <col min="6995" max="6995" width="19.88671875" style="5" customWidth="1"/>
    <col min="6996" max="6996" width="12.5546875" style="5" customWidth="1"/>
    <col min="6997" max="6997" width="15.109375" style="5" customWidth="1"/>
    <col min="6998" max="6998" width="26" style="5" customWidth="1"/>
    <col min="6999" max="6999" width="18.109375" style="5" customWidth="1"/>
    <col min="7000" max="7000" width="13.5546875" style="5" customWidth="1"/>
    <col min="7001" max="7001" width="20.109375" style="5" customWidth="1"/>
    <col min="7002" max="7002" width="12.5546875" style="5" customWidth="1"/>
    <col min="7003" max="7003" width="15" style="5" customWidth="1"/>
    <col min="7004" max="7004" width="25.33203125" style="5" customWidth="1"/>
    <col min="7005" max="7005" width="19" style="5" customWidth="1"/>
    <col min="7006" max="7006" width="15.33203125" style="5" customWidth="1"/>
    <col min="7007" max="7007" width="20.109375" style="5" customWidth="1"/>
    <col min="7008" max="7008" width="12.5546875" style="5" customWidth="1"/>
    <col min="7009" max="7009" width="18.44140625" style="5" customWidth="1"/>
    <col min="7010" max="7010" width="26" style="5" customWidth="1"/>
    <col min="7011" max="7011" width="18.44140625" style="5" customWidth="1"/>
    <col min="7012" max="7237" width="8" style="5"/>
    <col min="7238" max="7244" width="5.109375" style="5" customWidth="1"/>
    <col min="7245" max="7245" width="97.6640625" style="5" customWidth="1"/>
    <col min="7246" max="7246" width="14" style="5" customWidth="1"/>
    <col min="7247" max="7247" width="24.5546875" style="5" customWidth="1"/>
    <col min="7248" max="7248" width="11.6640625" style="5" customWidth="1"/>
    <col min="7249" max="7249" width="18.44140625" style="5" customWidth="1"/>
    <col min="7250" max="7250" width="14.109375" style="5" customWidth="1"/>
    <col min="7251" max="7251" width="19.88671875" style="5" customWidth="1"/>
    <col min="7252" max="7252" width="12.5546875" style="5" customWidth="1"/>
    <col min="7253" max="7253" width="15.109375" style="5" customWidth="1"/>
    <col min="7254" max="7254" width="26" style="5" customWidth="1"/>
    <col min="7255" max="7255" width="18.109375" style="5" customWidth="1"/>
    <col min="7256" max="7256" width="13.5546875" style="5" customWidth="1"/>
    <col min="7257" max="7257" width="20.109375" style="5" customWidth="1"/>
    <col min="7258" max="7258" width="12.5546875" style="5" customWidth="1"/>
    <col min="7259" max="7259" width="15" style="5" customWidth="1"/>
    <col min="7260" max="7260" width="25.33203125" style="5" customWidth="1"/>
    <col min="7261" max="7261" width="19" style="5" customWidth="1"/>
    <col min="7262" max="7262" width="15.33203125" style="5" customWidth="1"/>
    <col min="7263" max="7263" width="20.109375" style="5" customWidth="1"/>
    <col min="7264" max="7264" width="12.5546875" style="5" customWidth="1"/>
    <col min="7265" max="7265" width="18.44140625" style="5" customWidth="1"/>
    <col min="7266" max="7266" width="26" style="5" customWidth="1"/>
    <col min="7267" max="7267" width="18.44140625" style="5" customWidth="1"/>
    <col min="7268" max="7493" width="8" style="5"/>
    <col min="7494" max="7500" width="5.109375" style="5" customWidth="1"/>
    <col min="7501" max="7501" width="97.6640625" style="5" customWidth="1"/>
    <col min="7502" max="7502" width="14" style="5" customWidth="1"/>
    <col min="7503" max="7503" width="24.5546875" style="5" customWidth="1"/>
    <col min="7504" max="7504" width="11.6640625" style="5" customWidth="1"/>
    <col min="7505" max="7505" width="18.44140625" style="5" customWidth="1"/>
    <col min="7506" max="7506" width="14.109375" style="5" customWidth="1"/>
    <col min="7507" max="7507" width="19.88671875" style="5" customWidth="1"/>
    <col min="7508" max="7508" width="12.5546875" style="5" customWidth="1"/>
    <col min="7509" max="7509" width="15.109375" style="5" customWidth="1"/>
    <col min="7510" max="7510" width="26" style="5" customWidth="1"/>
    <col min="7511" max="7511" width="18.109375" style="5" customWidth="1"/>
    <col min="7512" max="7512" width="13.5546875" style="5" customWidth="1"/>
    <col min="7513" max="7513" width="20.109375" style="5" customWidth="1"/>
    <col min="7514" max="7514" width="12.5546875" style="5" customWidth="1"/>
    <col min="7515" max="7515" width="15" style="5" customWidth="1"/>
    <col min="7516" max="7516" width="25.33203125" style="5" customWidth="1"/>
    <col min="7517" max="7517" width="19" style="5" customWidth="1"/>
    <col min="7518" max="7518" width="15.33203125" style="5" customWidth="1"/>
    <col min="7519" max="7519" width="20.109375" style="5" customWidth="1"/>
    <col min="7520" max="7520" width="12.5546875" style="5" customWidth="1"/>
    <col min="7521" max="7521" width="18.44140625" style="5" customWidth="1"/>
    <col min="7522" max="7522" width="26" style="5" customWidth="1"/>
    <col min="7523" max="7523" width="18.44140625" style="5" customWidth="1"/>
    <col min="7524" max="7749" width="8" style="5"/>
    <col min="7750" max="7756" width="5.109375" style="5" customWidth="1"/>
    <col min="7757" max="7757" width="97.6640625" style="5" customWidth="1"/>
    <col min="7758" max="7758" width="14" style="5" customWidth="1"/>
    <col min="7759" max="7759" width="24.5546875" style="5" customWidth="1"/>
    <col min="7760" max="7760" width="11.6640625" style="5" customWidth="1"/>
    <col min="7761" max="7761" width="18.44140625" style="5" customWidth="1"/>
    <col min="7762" max="7762" width="14.109375" style="5" customWidth="1"/>
    <col min="7763" max="7763" width="19.88671875" style="5" customWidth="1"/>
    <col min="7764" max="7764" width="12.5546875" style="5" customWidth="1"/>
    <col min="7765" max="7765" width="15.109375" style="5" customWidth="1"/>
    <col min="7766" max="7766" width="26" style="5" customWidth="1"/>
    <col min="7767" max="7767" width="18.109375" style="5" customWidth="1"/>
    <col min="7768" max="7768" width="13.5546875" style="5" customWidth="1"/>
    <col min="7769" max="7769" width="20.109375" style="5" customWidth="1"/>
    <col min="7770" max="7770" width="12.5546875" style="5" customWidth="1"/>
    <col min="7771" max="7771" width="15" style="5" customWidth="1"/>
    <col min="7772" max="7772" width="25.33203125" style="5" customWidth="1"/>
    <col min="7773" max="7773" width="19" style="5" customWidth="1"/>
    <col min="7774" max="7774" width="15.33203125" style="5" customWidth="1"/>
    <col min="7775" max="7775" width="20.109375" style="5" customWidth="1"/>
    <col min="7776" max="7776" width="12.5546875" style="5" customWidth="1"/>
    <col min="7777" max="7777" width="18.44140625" style="5" customWidth="1"/>
    <col min="7778" max="7778" width="26" style="5" customWidth="1"/>
    <col min="7779" max="7779" width="18.44140625" style="5" customWidth="1"/>
    <col min="7780" max="8005" width="8" style="5"/>
    <col min="8006" max="8012" width="5.109375" style="5" customWidth="1"/>
    <col min="8013" max="8013" width="97.6640625" style="5" customWidth="1"/>
    <col min="8014" max="8014" width="14" style="5" customWidth="1"/>
    <col min="8015" max="8015" width="24.5546875" style="5" customWidth="1"/>
    <col min="8016" max="8016" width="11.6640625" style="5" customWidth="1"/>
    <col min="8017" max="8017" width="18.44140625" style="5" customWidth="1"/>
    <col min="8018" max="8018" width="14.109375" style="5" customWidth="1"/>
    <col min="8019" max="8019" width="19.88671875" style="5" customWidth="1"/>
    <col min="8020" max="8020" width="12.5546875" style="5" customWidth="1"/>
    <col min="8021" max="8021" width="15.109375" style="5" customWidth="1"/>
    <col min="8022" max="8022" width="26" style="5" customWidth="1"/>
    <col min="8023" max="8023" width="18.109375" style="5" customWidth="1"/>
    <col min="8024" max="8024" width="13.5546875" style="5" customWidth="1"/>
    <col min="8025" max="8025" width="20.109375" style="5" customWidth="1"/>
    <col min="8026" max="8026" width="12.5546875" style="5" customWidth="1"/>
    <col min="8027" max="8027" width="15" style="5" customWidth="1"/>
    <col min="8028" max="8028" width="25.33203125" style="5" customWidth="1"/>
    <col min="8029" max="8029" width="19" style="5" customWidth="1"/>
    <col min="8030" max="8030" width="15.33203125" style="5" customWidth="1"/>
    <col min="8031" max="8031" width="20.109375" style="5" customWidth="1"/>
    <col min="8032" max="8032" width="12.5546875" style="5" customWidth="1"/>
    <col min="8033" max="8033" width="18.44140625" style="5" customWidth="1"/>
    <col min="8034" max="8034" width="26" style="5" customWidth="1"/>
    <col min="8035" max="8035" width="18.44140625" style="5" customWidth="1"/>
    <col min="8036" max="16384" width="8" style="5"/>
  </cols>
  <sheetData>
    <row r="1" spans="1:31" ht="46.5" customHeight="1" x14ac:dyDescent="0.3">
      <c r="AD1" s="686" t="s">
        <v>474</v>
      </c>
      <c r="AE1" s="686"/>
    </row>
    <row r="3" spans="1:31" s="2" customFormat="1" ht="16.5" customHeight="1" x14ac:dyDescent="0.3">
      <c r="A3" s="63"/>
      <c r="C3" s="64"/>
      <c r="D3" s="64"/>
      <c r="E3" s="64"/>
      <c r="F3" s="65"/>
      <c r="G3" s="65"/>
      <c r="H3" s="690"/>
      <c r="I3" s="690"/>
      <c r="J3" s="690"/>
      <c r="K3" s="690"/>
      <c r="L3" s="690"/>
      <c r="M3" s="690"/>
      <c r="N3" s="690"/>
      <c r="O3" s="690"/>
      <c r="P3" s="690"/>
      <c r="Q3" s="69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s="2" customFormat="1" ht="99" customHeight="1" x14ac:dyDescent="0.3">
      <c r="A4" s="676" t="s">
        <v>475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  <c r="W4" s="676"/>
      <c r="X4" s="676"/>
      <c r="Y4" s="676"/>
      <c r="Z4" s="676"/>
      <c r="AA4" s="676"/>
      <c r="AB4" s="676"/>
      <c r="AC4" s="676"/>
      <c r="AD4" s="676"/>
      <c r="AE4" s="676"/>
    </row>
    <row r="6" spans="1:31" x14ac:dyDescent="0.3">
      <c r="A6" s="679" t="s">
        <v>120</v>
      </c>
      <c r="B6" s="679"/>
      <c r="C6" s="679"/>
      <c r="D6" s="679"/>
      <c r="E6" s="679"/>
      <c r="F6" s="679"/>
      <c r="G6" s="679"/>
      <c r="H6" s="678" t="s">
        <v>0</v>
      </c>
      <c r="I6" s="678" t="s">
        <v>471</v>
      </c>
      <c r="J6" s="678" t="s">
        <v>1</v>
      </c>
      <c r="K6" s="678" t="s">
        <v>2</v>
      </c>
      <c r="L6" s="678" t="s">
        <v>136</v>
      </c>
      <c r="M6" s="678"/>
      <c r="N6" s="678"/>
      <c r="O6" s="678"/>
      <c r="P6" s="678"/>
      <c r="Q6" s="678"/>
      <c r="R6" s="678" t="s">
        <v>2</v>
      </c>
      <c r="S6" s="678" t="s">
        <v>137</v>
      </c>
      <c r="T6" s="678"/>
      <c r="U6" s="678"/>
      <c r="V6" s="678"/>
      <c r="W6" s="678"/>
      <c r="X6" s="678"/>
      <c r="Y6" s="678" t="s">
        <v>2</v>
      </c>
      <c r="Z6" s="678" t="s">
        <v>284</v>
      </c>
      <c r="AA6" s="678"/>
      <c r="AB6" s="678"/>
      <c r="AC6" s="678"/>
      <c r="AD6" s="678"/>
      <c r="AE6" s="678"/>
    </row>
    <row r="7" spans="1:31" x14ac:dyDescent="0.3">
      <c r="A7" s="679"/>
      <c r="B7" s="679"/>
      <c r="C7" s="679"/>
      <c r="D7" s="679"/>
      <c r="E7" s="679"/>
      <c r="F7" s="679"/>
      <c r="G7" s="679"/>
      <c r="H7" s="678"/>
      <c r="I7" s="678"/>
      <c r="J7" s="678"/>
      <c r="K7" s="678"/>
      <c r="L7" s="678" t="s">
        <v>3</v>
      </c>
      <c r="M7" s="680" t="s">
        <v>4</v>
      </c>
      <c r="N7" s="678" t="s">
        <v>5</v>
      </c>
      <c r="O7" s="678"/>
      <c r="P7" s="678"/>
      <c r="Q7" s="678"/>
      <c r="R7" s="678"/>
      <c r="S7" s="678" t="s">
        <v>3</v>
      </c>
      <c r="T7" s="680" t="s">
        <v>4</v>
      </c>
      <c r="U7" s="678" t="s">
        <v>5</v>
      </c>
      <c r="V7" s="678"/>
      <c r="W7" s="678"/>
      <c r="X7" s="678"/>
      <c r="Y7" s="678"/>
      <c r="Z7" s="678" t="s">
        <v>3</v>
      </c>
      <c r="AA7" s="680" t="s">
        <v>4</v>
      </c>
      <c r="AB7" s="678" t="s">
        <v>5</v>
      </c>
      <c r="AC7" s="678"/>
      <c r="AD7" s="678"/>
      <c r="AE7" s="678"/>
    </row>
    <row r="8" spans="1:31" x14ac:dyDescent="0.3">
      <c r="A8" s="679"/>
      <c r="B8" s="679"/>
      <c r="C8" s="679"/>
      <c r="D8" s="679"/>
      <c r="E8" s="679"/>
      <c r="F8" s="679"/>
      <c r="G8" s="679"/>
      <c r="H8" s="678"/>
      <c r="I8" s="678"/>
      <c r="J8" s="678"/>
      <c r="K8" s="678"/>
      <c r="L8" s="678"/>
      <c r="M8" s="680"/>
      <c r="N8" s="678" t="s">
        <v>6</v>
      </c>
      <c r="O8" s="678" t="s">
        <v>7</v>
      </c>
      <c r="P8" s="678" t="s">
        <v>8</v>
      </c>
      <c r="Q8" s="678" t="s">
        <v>9</v>
      </c>
      <c r="R8" s="678"/>
      <c r="S8" s="678"/>
      <c r="T8" s="680"/>
      <c r="U8" s="678" t="s">
        <v>6</v>
      </c>
      <c r="V8" s="678" t="s">
        <v>7</v>
      </c>
      <c r="W8" s="678" t="s">
        <v>8</v>
      </c>
      <c r="X8" s="678" t="s">
        <v>9</v>
      </c>
      <c r="Y8" s="678"/>
      <c r="Z8" s="678"/>
      <c r="AA8" s="680"/>
      <c r="AB8" s="678" t="s">
        <v>6</v>
      </c>
      <c r="AC8" s="678" t="s">
        <v>7</v>
      </c>
      <c r="AD8" s="678" t="s">
        <v>8</v>
      </c>
      <c r="AE8" s="678" t="s">
        <v>9</v>
      </c>
    </row>
    <row r="9" spans="1:31" ht="22.5" customHeight="1" x14ac:dyDescent="0.3">
      <c r="A9" s="679"/>
      <c r="B9" s="679"/>
      <c r="C9" s="679"/>
      <c r="D9" s="679"/>
      <c r="E9" s="679"/>
      <c r="F9" s="679"/>
      <c r="G9" s="679"/>
      <c r="H9" s="678"/>
      <c r="I9" s="678"/>
      <c r="J9" s="678"/>
      <c r="K9" s="678"/>
      <c r="L9" s="678"/>
      <c r="M9" s="680"/>
      <c r="N9" s="678"/>
      <c r="O9" s="678"/>
      <c r="P9" s="678"/>
      <c r="Q9" s="678"/>
      <c r="R9" s="678"/>
      <c r="S9" s="678"/>
      <c r="T9" s="680"/>
      <c r="U9" s="678"/>
      <c r="V9" s="678"/>
      <c r="W9" s="678"/>
      <c r="X9" s="678"/>
      <c r="Y9" s="678"/>
      <c r="Z9" s="678"/>
      <c r="AA9" s="680"/>
      <c r="AB9" s="678"/>
      <c r="AC9" s="678"/>
      <c r="AD9" s="678"/>
      <c r="AE9" s="678"/>
    </row>
    <row r="10" spans="1:31" x14ac:dyDescent="0.3">
      <c r="A10" s="679"/>
      <c r="B10" s="679"/>
      <c r="C10" s="679"/>
      <c r="D10" s="679"/>
      <c r="E10" s="679"/>
      <c r="F10" s="679"/>
      <c r="G10" s="679"/>
      <c r="H10" s="678"/>
      <c r="I10" s="678"/>
      <c r="J10" s="678"/>
      <c r="K10" s="678"/>
      <c r="L10" s="678"/>
      <c r="M10" s="680"/>
      <c r="N10" s="678"/>
      <c r="O10" s="678"/>
      <c r="P10" s="678"/>
      <c r="Q10" s="678"/>
      <c r="R10" s="678"/>
      <c r="S10" s="678"/>
      <c r="T10" s="680"/>
      <c r="U10" s="678"/>
      <c r="V10" s="678"/>
      <c r="W10" s="678"/>
      <c r="X10" s="678"/>
      <c r="Y10" s="678"/>
      <c r="Z10" s="678"/>
      <c r="AA10" s="680"/>
      <c r="AB10" s="678"/>
      <c r="AC10" s="678"/>
      <c r="AD10" s="678"/>
      <c r="AE10" s="678"/>
    </row>
    <row r="11" spans="1:31" x14ac:dyDescent="0.3">
      <c r="A11" s="679">
        <v>1</v>
      </c>
      <c r="B11" s="679"/>
      <c r="C11" s="679"/>
      <c r="D11" s="679"/>
      <c r="E11" s="679"/>
      <c r="F11" s="679"/>
      <c r="G11" s="679"/>
      <c r="H11" s="6">
        <v>2</v>
      </c>
      <c r="I11" s="6">
        <v>3</v>
      </c>
      <c r="J11" s="6">
        <v>4</v>
      </c>
      <c r="K11" s="6">
        <v>5</v>
      </c>
      <c r="L11" s="6">
        <v>6</v>
      </c>
      <c r="M11" s="6">
        <v>7</v>
      </c>
      <c r="N11" s="6">
        <v>8</v>
      </c>
      <c r="O11" s="6">
        <v>9</v>
      </c>
      <c r="P11" s="6">
        <v>10</v>
      </c>
      <c r="Q11" s="6">
        <v>11</v>
      </c>
      <c r="R11" s="6">
        <v>12</v>
      </c>
      <c r="S11" s="6">
        <v>13</v>
      </c>
      <c r="T11" s="6">
        <v>14</v>
      </c>
      <c r="U11" s="6">
        <v>15</v>
      </c>
      <c r="V11" s="6">
        <v>16</v>
      </c>
      <c r="W11" s="6">
        <v>17</v>
      </c>
      <c r="X11" s="6">
        <v>18</v>
      </c>
      <c r="Y11" s="6">
        <v>19</v>
      </c>
      <c r="Z11" s="6">
        <v>20</v>
      </c>
      <c r="AA11" s="6">
        <v>21</v>
      </c>
      <c r="AB11" s="6">
        <v>22</v>
      </c>
      <c r="AC11" s="6">
        <v>23</v>
      </c>
      <c r="AD11" s="6">
        <v>24</v>
      </c>
      <c r="AE11" s="6">
        <v>25</v>
      </c>
    </row>
    <row r="12" spans="1:31" s="8" customFormat="1" ht="71.25" customHeight="1" x14ac:dyDescent="0.3">
      <c r="A12" s="357"/>
      <c r="B12" s="357"/>
      <c r="C12" s="357"/>
      <c r="D12" s="357"/>
      <c r="E12" s="357"/>
      <c r="F12" s="357"/>
      <c r="G12" s="357"/>
      <c r="H12" s="358" t="s">
        <v>10</v>
      </c>
      <c r="I12" s="7"/>
      <c r="J12" s="7"/>
      <c r="K12" s="7"/>
      <c r="L12" s="7"/>
      <c r="M12" s="359"/>
      <c r="N12" s="7">
        <f>SUM(N13,N19,N23,)</f>
        <v>119807.6</v>
      </c>
      <c r="O12" s="7">
        <f>SUM(O13,O19,O23,)</f>
        <v>3273</v>
      </c>
      <c r="P12" s="7">
        <f>SUM(P13,P19,P23,)</f>
        <v>449472.5</v>
      </c>
      <c r="Q12" s="7">
        <f t="shared" ref="Q12:Q74" si="0">SUM(N12:P12)</f>
        <v>572553.1</v>
      </c>
      <c r="R12" s="7"/>
      <c r="S12" s="7"/>
      <c r="T12" s="359"/>
      <c r="U12" s="7">
        <f>SUM(U13,U19,U23,)</f>
        <v>145380.20000000001</v>
      </c>
      <c r="V12" s="7">
        <f>SUM(V13,V19,V23,)</f>
        <v>0</v>
      </c>
      <c r="W12" s="7">
        <f>SUM(W13,W19,W23,)</f>
        <v>453932.99999999994</v>
      </c>
      <c r="X12" s="7">
        <f t="shared" ref="X12:X74" si="1">SUM(U12:W12)</f>
        <v>599313.19999999995</v>
      </c>
      <c r="Y12" s="7"/>
      <c r="Z12" s="7"/>
      <c r="AA12" s="359"/>
      <c r="AB12" s="7">
        <f>SUM(AB13,AB19,AB23,)</f>
        <v>137779.20000000001</v>
      </c>
      <c r="AC12" s="7">
        <f>SUM(AC13,AC19,AC23,)</f>
        <v>0</v>
      </c>
      <c r="AD12" s="7">
        <f>SUM(AD13,AD19,AD23,)</f>
        <v>453932.99999999994</v>
      </c>
      <c r="AE12" s="7">
        <f t="shared" ref="AE12:AE74" si="2">SUM(AB12:AD12)</f>
        <v>591712.19999999995</v>
      </c>
    </row>
    <row r="13" spans="1:31" s="8" customFormat="1" ht="68.25" customHeight="1" x14ac:dyDescent="0.3">
      <c r="A13" s="357">
        <v>1</v>
      </c>
      <c r="B13" s="357"/>
      <c r="C13" s="357"/>
      <c r="D13" s="357"/>
      <c r="E13" s="357"/>
      <c r="F13" s="357"/>
      <c r="G13" s="357"/>
      <c r="H13" s="358" t="s">
        <v>11</v>
      </c>
      <c r="I13" s="7"/>
      <c r="J13" s="350" t="s">
        <v>12</v>
      </c>
      <c r="K13" s="7"/>
      <c r="L13" s="7"/>
      <c r="M13" s="359"/>
      <c r="N13" s="7">
        <f t="shared" ref="N13:P14" si="3">N14</f>
        <v>0</v>
      </c>
      <c r="O13" s="7">
        <f t="shared" si="3"/>
        <v>0</v>
      </c>
      <c r="P13" s="7">
        <f t="shared" si="3"/>
        <v>333571.89999999997</v>
      </c>
      <c r="Q13" s="7">
        <f t="shared" si="0"/>
        <v>333571.89999999997</v>
      </c>
      <c r="R13" s="7"/>
      <c r="S13" s="7"/>
      <c r="T13" s="359"/>
      <c r="U13" s="7">
        <f t="shared" ref="U13:W14" si="4">U14</f>
        <v>0</v>
      </c>
      <c r="V13" s="7">
        <f t="shared" si="4"/>
        <v>0</v>
      </c>
      <c r="W13" s="7">
        <f t="shared" si="4"/>
        <v>333571.89999999997</v>
      </c>
      <c r="X13" s="7">
        <f t="shared" si="1"/>
        <v>333571.89999999997</v>
      </c>
      <c r="Y13" s="7"/>
      <c r="Z13" s="7"/>
      <c r="AA13" s="359"/>
      <c r="AB13" s="7">
        <f t="shared" ref="AB13:AD14" si="5">AB14</f>
        <v>0</v>
      </c>
      <c r="AC13" s="7">
        <f t="shared" si="5"/>
        <v>0</v>
      </c>
      <c r="AD13" s="7">
        <f t="shared" si="5"/>
        <v>333571.89999999997</v>
      </c>
      <c r="AE13" s="7">
        <f t="shared" si="2"/>
        <v>333571.89999999997</v>
      </c>
    </row>
    <row r="14" spans="1:31" s="365" customFormat="1" ht="78.75" customHeight="1" x14ac:dyDescent="0.3">
      <c r="A14" s="360">
        <v>1</v>
      </c>
      <c r="B14" s="360">
        <v>1</v>
      </c>
      <c r="C14" s="361"/>
      <c r="D14" s="361"/>
      <c r="E14" s="361"/>
      <c r="F14" s="361"/>
      <c r="G14" s="361"/>
      <c r="H14" s="362" t="s">
        <v>363</v>
      </c>
      <c r="I14" s="363"/>
      <c r="J14" s="363"/>
      <c r="K14" s="363"/>
      <c r="L14" s="363"/>
      <c r="M14" s="364"/>
      <c r="N14" s="363">
        <f t="shared" si="3"/>
        <v>0</v>
      </c>
      <c r="O14" s="363">
        <f t="shared" si="3"/>
        <v>0</v>
      </c>
      <c r="P14" s="363">
        <f t="shared" si="3"/>
        <v>333571.89999999997</v>
      </c>
      <c r="Q14" s="363">
        <f t="shared" si="0"/>
        <v>333571.89999999997</v>
      </c>
      <c r="R14" s="363"/>
      <c r="S14" s="363"/>
      <c r="T14" s="364"/>
      <c r="U14" s="363">
        <f t="shared" si="4"/>
        <v>0</v>
      </c>
      <c r="V14" s="363">
        <f t="shared" si="4"/>
        <v>0</v>
      </c>
      <c r="W14" s="363">
        <f t="shared" si="4"/>
        <v>333571.89999999997</v>
      </c>
      <c r="X14" s="363">
        <f t="shared" si="1"/>
        <v>333571.89999999997</v>
      </c>
      <c r="Y14" s="363"/>
      <c r="Z14" s="363"/>
      <c r="AA14" s="364"/>
      <c r="AB14" s="363">
        <f t="shared" si="5"/>
        <v>0</v>
      </c>
      <c r="AC14" s="363">
        <f t="shared" si="5"/>
        <v>0</v>
      </c>
      <c r="AD14" s="363">
        <f t="shared" si="5"/>
        <v>333571.89999999997</v>
      </c>
      <c r="AE14" s="363">
        <f t="shared" si="2"/>
        <v>333571.89999999997</v>
      </c>
    </row>
    <row r="15" spans="1:31" ht="54.75" customHeight="1" x14ac:dyDescent="0.3">
      <c r="A15" s="679">
        <v>1</v>
      </c>
      <c r="B15" s="679">
        <v>1</v>
      </c>
      <c r="C15" s="679">
        <v>1</v>
      </c>
      <c r="D15" s="679"/>
      <c r="E15" s="679"/>
      <c r="F15" s="679"/>
      <c r="G15" s="679"/>
      <c r="H15" s="691" t="s">
        <v>407</v>
      </c>
      <c r="I15" s="692" t="s">
        <v>393</v>
      </c>
      <c r="J15" s="350" t="s">
        <v>12</v>
      </c>
      <c r="K15" s="350"/>
      <c r="L15" s="350"/>
      <c r="M15" s="355"/>
      <c r="N15" s="350"/>
      <c r="O15" s="350"/>
      <c r="P15" s="350">
        <f>SUM(P16:P18)</f>
        <v>333571.89999999997</v>
      </c>
      <c r="Q15" s="350">
        <f t="shared" si="0"/>
        <v>333571.89999999997</v>
      </c>
      <c r="R15" s="350"/>
      <c r="S15" s="350"/>
      <c r="T15" s="355"/>
      <c r="U15" s="350"/>
      <c r="V15" s="350"/>
      <c r="W15" s="508">
        <f>SUM(W16:W18)</f>
        <v>333571.89999999997</v>
      </c>
      <c r="X15" s="350">
        <f t="shared" si="1"/>
        <v>333571.89999999997</v>
      </c>
      <c r="Y15" s="350"/>
      <c r="Z15" s="350"/>
      <c r="AA15" s="355"/>
      <c r="AB15" s="350"/>
      <c r="AC15" s="350"/>
      <c r="AD15" s="508">
        <f>SUM(AD16:AD18)</f>
        <v>333571.89999999997</v>
      </c>
      <c r="AE15" s="350">
        <f t="shared" si="2"/>
        <v>333571.89999999997</v>
      </c>
    </row>
    <row r="16" spans="1:31" ht="44.25" customHeight="1" x14ac:dyDescent="0.3">
      <c r="A16" s="679"/>
      <c r="B16" s="679"/>
      <c r="C16" s="679"/>
      <c r="D16" s="679"/>
      <c r="E16" s="679"/>
      <c r="F16" s="679"/>
      <c r="G16" s="679"/>
      <c r="H16" s="691"/>
      <c r="I16" s="692"/>
      <c r="J16" s="350" t="s">
        <v>13</v>
      </c>
      <c r="K16" s="350"/>
      <c r="L16" s="350"/>
      <c r="M16" s="355"/>
      <c r="N16" s="350"/>
      <c r="O16" s="350"/>
      <c r="P16" s="447">
        <v>223929.60000000001</v>
      </c>
      <c r="Q16" s="447">
        <f t="shared" si="0"/>
        <v>223929.60000000001</v>
      </c>
      <c r="R16" s="447"/>
      <c r="S16" s="447"/>
      <c r="T16" s="448"/>
      <c r="U16" s="447"/>
      <c r="V16" s="447"/>
      <c r="W16" s="527">
        <v>223929.60000000001</v>
      </c>
      <c r="X16" s="447">
        <f t="shared" si="1"/>
        <v>223929.60000000001</v>
      </c>
      <c r="Y16" s="447"/>
      <c r="Z16" s="447"/>
      <c r="AA16" s="448"/>
      <c r="AB16" s="447"/>
      <c r="AC16" s="447"/>
      <c r="AD16" s="527">
        <v>223929.60000000001</v>
      </c>
      <c r="AE16" s="350">
        <f t="shared" si="2"/>
        <v>223929.60000000001</v>
      </c>
    </row>
    <row r="17" spans="1:31" ht="47.25" customHeight="1" x14ac:dyDescent="0.3">
      <c r="A17" s="679"/>
      <c r="B17" s="679"/>
      <c r="C17" s="679"/>
      <c r="D17" s="679"/>
      <c r="E17" s="679"/>
      <c r="F17" s="679"/>
      <c r="G17" s="679"/>
      <c r="H17" s="691"/>
      <c r="I17" s="692"/>
      <c r="J17" s="350" t="s">
        <v>14</v>
      </c>
      <c r="K17" s="350"/>
      <c r="L17" s="350"/>
      <c r="M17" s="355"/>
      <c r="N17" s="350"/>
      <c r="O17" s="350"/>
      <c r="P17" s="447">
        <v>72700</v>
      </c>
      <c r="Q17" s="447">
        <f t="shared" si="0"/>
        <v>72700</v>
      </c>
      <c r="R17" s="447"/>
      <c r="S17" s="447"/>
      <c r="T17" s="448"/>
      <c r="U17" s="447"/>
      <c r="V17" s="447"/>
      <c r="W17" s="527">
        <v>72700</v>
      </c>
      <c r="X17" s="447">
        <f t="shared" si="1"/>
        <v>72700</v>
      </c>
      <c r="Y17" s="447"/>
      <c r="Z17" s="447"/>
      <c r="AA17" s="448"/>
      <c r="AB17" s="447"/>
      <c r="AC17" s="447"/>
      <c r="AD17" s="527">
        <v>72700</v>
      </c>
      <c r="AE17" s="350">
        <f t="shared" si="2"/>
        <v>72700</v>
      </c>
    </row>
    <row r="18" spans="1:31" ht="50.25" customHeight="1" x14ac:dyDescent="0.3">
      <c r="A18" s="679"/>
      <c r="B18" s="679"/>
      <c r="C18" s="679"/>
      <c r="D18" s="679"/>
      <c r="E18" s="679"/>
      <c r="F18" s="679"/>
      <c r="G18" s="679"/>
      <c r="H18" s="691"/>
      <c r="I18" s="692"/>
      <c r="J18" s="350" t="s">
        <v>15</v>
      </c>
      <c r="K18" s="350"/>
      <c r="L18" s="350"/>
      <c r="M18" s="355"/>
      <c r="N18" s="350"/>
      <c r="O18" s="350"/>
      <c r="P18" s="447">
        <v>36942.300000000003</v>
      </c>
      <c r="Q18" s="447">
        <f t="shared" si="0"/>
        <v>36942.300000000003</v>
      </c>
      <c r="R18" s="447"/>
      <c r="S18" s="447"/>
      <c r="T18" s="448"/>
      <c r="U18" s="447"/>
      <c r="V18" s="447"/>
      <c r="W18" s="527">
        <v>36942.300000000003</v>
      </c>
      <c r="X18" s="447">
        <f t="shared" si="1"/>
        <v>36942.300000000003</v>
      </c>
      <c r="Y18" s="447"/>
      <c r="Z18" s="447"/>
      <c r="AA18" s="448"/>
      <c r="AB18" s="447"/>
      <c r="AC18" s="447"/>
      <c r="AD18" s="527">
        <v>36942.300000000003</v>
      </c>
      <c r="AE18" s="350">
        <f t="shared" si="2"/>
        <v>36942.300000000003</v>
      </c>
    </row>
    <row r="19" spans="1:31" s="8" customFormat="1" ht="70.5" customHeight="1" x14ac:dyDescent="0.3">
      <c r="A19" s="357">
        <v>2</v>
      </c>
      <c r="B19" s="357"/>
      <c r="C19" s="357"/>
      <c r="D19" s="357"/>
      <c r="E19" s="357"/>
      <c r="F19" s="357"/>
      <c r="G19" s="357"/>
      <c r="H19" s="358" t="s">
        <v>16</v>
      </c>
      <c r="I19" s="7"/>
      <c r="J19" s="350" t="s">
        <v>12</v>
      </c>
      <c r="K19" s="7"/>
      <c r="L19" s="7"/>
      <c r="M19" s="359"/>
      <c r="N19" s="7">
        <f t="shared" ref="N19:P20" si="6">N20</f>
        <v>0</v>
      </c>
      <c r="O19" s="7">
        <f t="shared" si="6"/>
        <v>0</v>
      </c>
      <c r="P19" s="7">
        <f t="shared" si="6"/>
        <v>115900.6</v>
      </c>
      <c r="Q19" s="7">
        <f t="shared" si="0"/>
        <v>115900.6</v>
      </c>
      <c r="R19" s="7"/>
      <c r="S19" s="7"/>
      <c r="T19" s="359"/>
      <c r="U19" s="7">
        <f t="shared" ref="U19:W20" si="7">U20</f>
        <v>0</v>
      </c>
      <c r="V19" s="7">
        <f t="shared" si="7"/>
        <v>0</v>
      </c>
      <c r="W19" s="7">
        <f t="shared" si="7"/>
        <v>120361.09999999999</v>
      </c>
      <c r="X19" s="7">
        <f t="shared" si="1"/>
        <v>120361.09999999999</v>
      </c>
      <c r="Y19" s="7"/>
      <c r="Z19" s="7"/>
      <c r="AA19" s="359"/>
      <c r="AB19" s="7">
        <f t="shared" ref="AB19:AD20" si="8">AB20</f>
        <v>0</v>
      </c>
      <c r="AC19" s="7">
        <f t="shared" si="8"/>
        <v>0</v>
      </c>
      <c r="AD19" s="7">
        <f t="shared" si="8"/>
        <v>120361.09999999999</v>
      </c>
      <c r="AE19" s="7">
        <f t="shared" si="2"/>
        <v>120361.09999999999</v>
      </c>
    </row>
    <row r="20" spans="1:31" s="365" customFormat="1" ht="70.5" customHeight="1" x14ac:dyDescent="0.3">
      <c r="A20" s="360">
        <v>2</v>
      </c>
      <c r="B20" s="360">
        <v>1</v>
      </c>
      <c r="C20" s="361"/>
      <c r="D20" s="361"/>
      <c r="E20" s="361"/>
      <c r="F20" s="361"/>
      <c r="G20" s="361"/>
      <c r="H20" s="362" t="s">
        <v>364</v>
      </c>
      <c r="I20" s="363"/>
      <c r="J20" s="363"/>
      <c r="K20" s="363"/>
      <c r="L20" s="363"/>
      <c r="M20" s="364"/>
      <c r="N20" s="363">
        <f t="shared" si="6"/>
        <v>0</v>
      </c>
      <c r="O20" s="363">
        <f t="shared" si="6"/>
        <v>0</v>
      </c>
      <c r="P20" s="363">
        <f>P21+P22</f>
        <v>115900.6</v>
      </c>
      <c r="Q20" s="363">
        <f t="shared" si="0"/>
        <v>115900.6</v>
      </c>
      <c r="R20" s="363"/>
      <c r="S20" s="363"/>
      <c r="T20" s="364"/>
      <c r="U20" s="363">
        <f t="shared" si="7"/>
        <v>0</v>
      </c>
      <c r="V20" s="363">
        <f t="shared" si="7"/>
        <v>0</v>
      </c>
      <c r="W20" s="363">
        <f>W21+W22</f>
        <v>120361.09999999999</v>
      </c>
      <c r="X20" s="363">
        <f t="shared" si="1"/>
        <v>120361.09999999999</v>
      </c>
      <c r="Y20" s="363"/>
      <c r="Z20" s="363"/>
      <c r="AA20" s="364"/>
      <c r="AB20" s="363">
        <f t="shared" si="8"/>
        <v>0</v>
      </c>
      <c r="AC20" s="363">
        <f t="shared" si="8"/>
        <v>0</v>
      </c>
      <c r="AD20" s="363">
        <f>AD21+AD22</f>
        <v>120361.09999999999</v>
      </c>
      <c r="AE20" s="363">
        <f t="shared" si="2"/>
        <v>120361.09999999999</v>
      </c>
    </row>
    <row r="21" spans="1:31" ht="247.5" customHeight="1" x14ac:dyDescent="0.3">
      <c r="A21" s="354">
        <v>2</v>
      </c>
      <c r="B21" s="354">
        <v>1</v>
      </c>
      <c r="C21" s="354">
        <v>1</v>
      </c>
      <c r="D21" s="354"/>
      <c r="E21" s="354"/>
      <c r="F21" s="354"/>
      <c r="G21" s="354"/>
      <c r="H21" s="465" t="s">
        <v>400</v>
      </c>
      <c r="I21" s="466" t="s">
        <v>392</v>
      </c>
      <c r="J21" s="350"/>
      <c r="K21" s="350"/>
      <c r="L21" s="350"/>
      <c r="M21" s="355"/>
      <c r="N21" s="350"/>
      <c r="O21" s="350"/>
      <c r="P21" s="350">
        <v>115900.6</v>
      </c>
      <c r="Q21" s="350">
        <f t="shared" si="0"/>
        <v>115900.6</v>
      </c>
      <c r="R21" s="350"/>
      <c r="S21" s="350"/>
      <c r="T21" s="355"/>
      <c r="U21" s="350"/>
      <c r="V21" s="350"/>
      <c r="W21" s="418">
        <v>117102.39999999999</v>
      </c>
      <c r="X21" s="350">
        <f t="shared" si="1"/>
        <v>117102.39999999999</v>
      </c>
      <c r="Y21" s="350"/>
      <c r="Z21" s="350"/>
      <c r="AA21" s="355"/>
      <c r="AB21" s="350"/>
      <c r="AC21" s="350"/>
      <c r="AD21" s="418">
        <v>117102.39999999999</v>
      </c>
      <c r="AE21" s="350">
        <f t="shared" si="2"/>
        <v>117102.39999999999</v>
      </c>
    </row>
    <row r="22" spans="1:31" ht="204" customHeight="1" x14ac:dyDescent="0.3">
      <c r="A22" s="419">
        <v>2</v>
      </c>
      <c r="B22" s="419">
        <v>1</v>
      </c>
      <c r="C22" s="419">
        <v>2</v>
      </c>
      <c r="D22" s="419"/>
      <c r="E22" s="419"/>
      <c r="F22" s="419"/>
      <c r="G22" s="419"/>
      <c r="H22" s="511" t="s">
        <v>453</v>
      </c>
      <c r="I22" s="536" t="s">
        <v>479</v>
      </c>
      <c r="J22" s="418"/>
      <c r="K22" s="418"/>
      <c r="L22" s="418"/>
      <c r="M22" s="420"/>
      <c r="N22" s="418"/>
      <c r="O22" s="418"/>
      <c r="P22" s="418"/>
      <c r="Q22" s="418">
        <f t="shared" si="0"/>
        <v>0</v>
      </c>
      <c r="R22" s="418"/>
      <c r="S22" s="418"/>
      <c r="T22" s="420"/>
      <c r="U22" s="418"/>
      <c r="V22" s="418"/>
      <c r="W22" s="418">
        <v>3258.7</v>
      </c>
      <c r="X22" s="418">
        <f t="shared" si="1"/>
        <v>3258.7</v>
      </c>
      <c r="Y22" s="418"/>
      <c r="Z22" s="418"/>
      <c r="AA22" s="420"/>
      <c r="AB22" s="418"/>
      <c r="AC22" s="418"/>
      <c r="AD22" s="418">
        <v>3258.7</v>
      </c>
      <c r="AE22" s="418">
        <f t="shared" si="2"/>
        <v>3258.7</v>
      </c>
    </row>
    <row r="23" spans="1:31" s="15" customFormat="1" ht="75" customHeight="1" x14ac:dyDescent="0.3">
      <c r="A23" s="66" t="s">
        <v>121</v>
      </c>
      <c r="B23" s="66"/>
      <c r="C23" s="66"/>
      <c r="D23" s="66"/>
      <c r="E23" s="66"/>
      <c r="F23" s="66"/>
      <c r="G23" s="66"/>
      <c r="H23" s="12" t="s">
        <v>17</v>
      </c>
      <c r="I23" s="13"/>
      <c r="J23" s="13"/>
      <c r="K23" s="13"/>
      <c r="L23" s="13"/>
      <c r="M23" s="14"/>
      <c r="N23" s="13">
        <f>ROUND(N24+N29+N32+N112+N114+N139,1)</f>
        <v>119807.6</v>
      </c>
      <c r="O23" s="13">
        <f>O24+O29+O32+O112+O114+O139</f>
        <v>3273</v>
      </c>
      <c r="P23" s="13">
        <f>P24+P29+P32+P112+P114+P139</f>
        <v>0</v>
      </c>
      <c r="Q23" s="13">
        <f t="shared" si="0"/>
        <v>123080.6</v>
      </c>
      <c r="R23" s="13"/>
      <c r="S23" s="13"/>
      <c r="T23" s="14"/>
      <c r="U23" s="13">
        <f>ROUND(U24+U29+U32+U112+U114+U139,1)</f>
        <v>145380.20000000001</v>
      </c>
      <c r="V23" s="13">
        <f>V24+V29+V32+V112+V114+V139</f>
        <v>0</v>
      </c>
      <c r="W23" s="13"/>
      <c r="X23" s="13">
        <f t="shared" si="1"/>
        <v>145380.20000000001</v>
      </c>
      <c r="Y23" s="13"/>
      <c r="Z23" s="13"/>
      <c r="AA23" s="14"/>
      <c r="AB23" s="13">
        <f>ROUND(AB24+AB29+AB32+AB112+AB114+AB139,1)</f>
        <v>137779.20000000001</v>
      </c>
      <c r="AC23" s="13">
        <f>AC24+AC29+AC32+AC112+AC114+AC139</f>
        <v>0</v>
      </c>
      <c r="AD23" s="13"/>
      <c r="AE23" s="13">
        <f t="shared" si="2"/>
        <v>137779.20000000001</v>
      </c>
    </row>
    <row r="24" spans="1:31" s="371" customFormat="1" ht="108" customHeight="1" x14ac:dyDescent="0.3">
      <c r="A24" s="366" t="s">
        <v>121</v>
      </c>
      <c r="B24" s="366" t="s">
        <v>122</v>
      </c>
      <c r="C24" s="367"/>
      <c r="D24" s="367"/>
      <c r="E24" s="367"/>
      <c r="F24" s="367"/>
      <c r="G24" s="368"/>
      <c r="H24" s="369" t="s">
        <v>365</v>
      </c>
      <c r="I24" s="367" t="s">
        <v>384</v>
      </c>
      <c r="J24" s="368"/>
      <c r="K24" s="368"/>
      <c r="L24" s="368"/>
      <c r="M24" s="370"/>
      <c r="N24" s="368">
        <f>ROUND(SUM(N25:N28),1)</f>
        <v>1716.4</v>
      </c>
      <c r="O24" s="368"/>
      <c r="P24" s="368"/>
      <c r="Q24" s="368">
        <f t="shared" si="0"/>
        <v>1716.4</v>
      </c>
      <c r="R24" s="368"/>
      <c r="S24" s="368"/>
      <c r="T24" s="370"/>
      <c r="U24" s="368">
        <f>ROUND(SUM(U25:U28),1)</f>
        <v>1733.8</v>
      </c>
      <c r="V24" s="368"/>
      <c r="W24" s="368"/>
      <c r="X24" s="368">
        <f t="shared" si="1"/>
        <v>1733.8</v>
      </c>
      <c r="Y24" s="368"/>
      <c r="Z24" s="368"/>
      <c r="AA24" s="370"/>
      <c r="AB24" s="368">
        <f>ROUND(SUM(AB25:AB28),1)</f>
        <v>1733.8</v>
      </c>
      <c r="AC24" s="368"/>
      <c r="AD24" s="368"/>
      <c r="AE24" s="368">
        <f t="shared" si="2"/>
        <v>1733.8</v>
      </c>
    </row>
    <row r="25" spans="1:31" s="21" customFormat="1" ht="48" customHeight="1" x14ac:dyDescent="0.3">
      <c r="A25" s="11" t="s">
        <v>121</v>
      </c>
      <c r="B25" s="11" t="s">
        <v>122</v>
      </c>
      <c r="C25" s="11" t="s">
        <v>122</v>
      </c>
      <c r="D25" s="11"/>
      <c r="E25" s="11"/>
      <c r="F25" s="7"/>
      <c r="G25" s="7"/>
      <c r="H25" s="16" t="s">
        <v>18</v>
      </c>
      <c r="I25" s="17">
        <v>991</v>
      </c>
      <c r="J25" s="18" t="s">
        <v>12</v>
      </c>
      <c r="K25" s="19"/>
      <c r="L25" s="19"/>
      <c r="M25" s="20"/>
      <c r="N25" s="18">
        <v>313.8</v>
      </c>
      <c r="O25" s="19"/>
      <c r="P25" s="19"/>
      <c r="Q25" s="18">
        <f t="shared" si="0"/>
        <v>313.8</v>
      </c>
      <c r="R25" s="19"/>
      <c r="S25" s="19"/>
      <c r="T25" s="20"/>
      <c r="U25" s="18">
        <v>317</v>
      </c>
      <c r="V25" s="19"/>
      <c r="W25" s="19"/>
      <c r="X25" s="18">
        <f t="shared" si="1"/>
        <v>317</v>
      </c>
      <c r="Y25" s="19"/>
      <c r="Z25" s="19"/>
      <c r="AA25" s="20"/>
      <c r="AB25" s="18">
        <v>317</v>
      </c>
      <c r="AC25" s="19"/>
      <c r="AD25" s="19"/>
      <c r="AE25" s="18">
        <f t="shared" si="2"/>
        <v>317</v>
      </c>
    </row>
    <row r="26" spans="1:31" s="21" customFormat="1" ht="23.25" customHeight="1" x14ac:dyDescent="0.3">
      <c r="A26" s="11" t="s">
        <v>121</v>
      </c>
      <c r="B26" s="11" t="s">
        <v>122</v>
      </c>
      <c r="C26" s="11" t="s">
        <v>123</v>
      </c>
      <c r="D26" s="11"/>
      <c r="E26" s="11"/>
      <c r="F26" s="7"/>
      <c r="G26" s="7"/>
      <c r="H26" s="16" t="s">
        <v>19</v>
      </c>
      <c r="I26" s="17">
        <v>992</v>
      </c>
      <c r="J26" s="18" t="s">
        <v>12</v>
      </c>
      <c r="K26" s="19"/>
      <c r="L26" s="19"/>
      <c r="M26" s="20"/>
      <c r="N26" s="18">
        <v>95</v>
      </c>
      <c r="O26" s="19"/>
      <c r="P26" s="19"/>
      <c r="Q26" s="18">
        <f t="shared" si="0"/>
        <v>95</v>
      </c>
      <c r="R26" s="19"/>
      <c r="S26" s="19"/>
      <c r="T26" s="20"/>
      <c r="U26" s="18">
        <v>96</v>
      </c>
      <c r="V26" s="19"/>
      <c r="W26" s="19"/>
      <c r="X26" s="18">
        <f t="shared" si="1"/>
        <v>96</v>
      </c>
      <c r="Y26" s="19"/>
      <c r="Z26" s="19"/>
      <c r="AA26" s="20"/>
      <c r="AB26" s="18">
        <v>96</v>
      </c>
      <c r="AC26" s="19"/>
      <c r="AD26" s="19"/>
      <c r="AE26" s="18">
        <f t="shared" si="2"/>
        <v>96</v>
      </c>
    </row>
    <row r="27" spans="1:31" s="21" customFormat="1" ht="48" customHeight="1" x14ac:dyDescent="0.3">
      <c r="A27" s="11" t="s">
        <v>121</v>
      </c>
      <c r="B27" s="11" t="s">
        <v>122</v>
      </c>
      <c r="C27" s="11" t="s">
        <v>121</v>
      </c>
      <c r="D27" s="11"/>
      <c r="E27" s="11"/>
      <c r="F27" s="7"/>
      <c r="G27" s="7"/>
      <c r="H27" s="16" t="s">
        <v>18</v>
      </c>
      <c r="I27" s="17">
        <v>241</v>
      </c>
      <c r="J27" s="22" t="s">
        <v>13</v>
      </c>
      <c r="K27" s="19"/>
      <c r="L27" s="19"/>
      <c r="M27" s="20"/>
      <c r="N27" s="18">
        <v>1174.0999999999999</v>
      </c>
      <c r="O27" s="19"/>
      <c r="P27" s="19"/>
      <c r="Q27" s="18">
        <f t="shared" si="0"/>
        <v>1174.0999999999999</v>
      </c>
      <c r="R27" s="19"/>
      <c r="S27" s="19"/>
      <c r="T27" s="20"/>
      <c r="U27" s="18">
        <v>1186</v>
      </c>
      <c r="V27" s="19"/>
      <c r="W27" s="19"/>
      <c r="X27" s="18">
        <f t="shared" si="1"/>
        <v>1186</v>
      </c>
      <c r="Y27" s="19"/>
      <c r="Z27" s="19"/>
      <c r="AA27" s="20"/>
      <c r="AB27" s="18">
        <v>1186</v>
      </c>
      <c r="AC27" s="19"/>
      <c r="AD27" s="19"/>
      <c r="AE27" s="18">
        <f t="shared" si="2"/>
        <v>1186</v>
      </c>
    </row>
    <row r="28" spans="1:31" s="21" customFormat="1" ht="48" customHeight="1" x14ac:dyDescent="0.3">
      <c r="A28" s="11" t="s">
        <v>121</v>
      </c>
      <c r="B28" s="11" t="s">
        <v>122</v>
      </c>
      <c r="C28" s="11" t="s">
        <v>124</v>
      </c>
      <c r="D28" s="11"/>
      <c r="E28" s="11"/>
      <c r="F28" s="7"/>
      <c r="G28" s="7"/>
      <c r="H28" s="16" t="s">
        <v>18</v>
      </c>
      <c r="I28" s="17">
        <v>241</v>
      </c>
      <c r="J28" s="22" t="s">
        <v>14</v>
      </c>
      <c r="K28" s="19"/>
      <c r="L28" s="19"/>
      <c r="M28" s="20"/>
      <c r="N28" s="18">
        <v>133.5</v>
      </c>
      <c r="O28" s="19"/>
      <c r="P28" s="19"/>
      <c r="Q28" s="18">
        <f t="shared" si="0"/>
        <v>133.5</v>
      </c>
      <c r="R28" s="19"/>
      <c r="S28" s="19"/>
      <c r="T28" s="20"/>
      <c r="U28" s="18">
        <v>134.80000000000001</v>
      </c>
      <c r="V28" s="19"/>
      <c r="W28" s="19"/>
      <c r="X28" s="18">
        <f t="shared" si="1"/>
        <v>134.80000000000001</v>
      </c>
      <c r="Y28" s="19"/>
      <c r="Z28" s="19"/>
      <c r="AA28" s="20"/>
      <c r="AB28" s="18">
        <v>134.80000000000001</v>
      </c>
      <c r="AC28" s="19"/>
      <c r="AD28" s="19"/>
      <c r="AE28" s="18">
        <f t="shared" si="2"/>
        <v>134.80000000000001</v>
      </c>
    </row>
    <row r="29" spans="1:31" s="371" customFormat="1" ht="69.75" customHeight="1" x14ac:dyDescent="0.3">
      <c r="A29" s="366" t="s">
        <v>121</v>
      </c>
      <c r="B29" s="366" t="s">
        <v>123</v>
      </c>
      <c r="C29" s="367"/>
      <c r="D29" s="367"/>
      <c r="E29" s="367"/>
      <c r="F29" s="367"/>
      <c r="G29" s="367"/>
      <c r="H29" s="369" t="s">
        <v>366</v>
      </c>
      <c r="I29" s="367" t="s">
        <v>385</v>
      </c>
      <c r="J29" s="368"/>
      <c r="K29" s="368"/>
      <c r="L29" s="360"/>
      <c r="M29" s="370"/>
      <c r="N29" s="368">
        <f>SUM(N30:N31)</f>
        <v>14788.3</v>
      </c>
      <c r="O29" s="368"/>
      <c r="P29" s="368"/>
      <c r="Q29" s="368">
        <f t="shared" si="0"/>
        <v>14788.3</v>
      </c>
      <c r="R29" s="368"/>
      <c r="S29" s="360"/>
      <c r="T29" s="370"/>
      <c r="U29" s="368">
        <f>SUM(U30:U31)</f>
        <v>14788.3</v>
      </c>
      <c r="V29" s="368"/>
      <c r="W29" s="368"/>
      <c r="X29" s="368">
        <f t="shared" si="1"/>
        <v>14788.3</v>
      </c>
      <c r="Y29" s="368"/>
      <c r="Z29" s="360"/>
      <c r="AA29" s="370"/>
      <c r="AB29" s="368">
        <f>SUM(AB30:AB31)</f>
        <v>14788.3</v>
      </c>
      <c r="AC29" s="368"/>
      <c r="AD29" s="368"/>
      <c r="AE29" s="368">
        <f t="shared" si="2"/>
        <v>14788.3</v>
      </c>
    </row>
    <row r="30" spans="1:31" s="25" customFormat="1" x14ac:dyDescent="0.3">
      <c r="A30" s="11" t="s">
        <v>121</v>
      </c>
      <c r="B30" s="11" t="s">
        <v>123</v>
      </c>
      <c r="C30" s="11" t="s">
        <v>122</v>
      </c>
      <c r="D30" s="11"/>
      <c r="E30" s="11"/>
      <c r="F30" s="9"/>
      <c r="G30" s="9"/>
      <c r="H30" s="16" t="s">
        <v>20</v>
      </c>
      <c r="I30" s="23" t="s">
        <v>472</v>
      </c>
      <c r="J30" s="18" t="s">
        <v>12</v>
      </c>
      <c r="K30" s="18" t="s">
        <v>21</v>
      </c>
      <c r="L30" s="17">
        <v>169</v>
      </c>
      <c r="M30" s="24"/>
      <c r="N30" s="18">
        <v>14714.3</v>
      </c>
      <c r="O30" s="18"/>
      <c r="P30" s="18"/>
      <c r="Q30" s="18">
        <f t="shared" si="0"/>
        <v>14714.3</v>
      </c>
      <c r="R30" s="18" t="s">
        <v>21</v>
      </c>
      <c r="S30" s="17">
        <v>169</v>
      </c>
      <c r="T30" s="24"/>
      <c r="U30" s="18">
        <v>14714.3</v>
      </c>
      <c r="V30" s="18"/>
      <c r="W30" s="18"/>
      <c r="X30" s="18">
        <f t="shared" si="1"/>
        <v>14714.3</v>
      </c>
      <c r="Y30" s="18" t="s">
        <v>21</v>
      </c>
      <c r="Z30" s="17">
        <v>169</v>
      </c>
      <c r="AA30" s="24"/>
      <c r="AB30" s="18">
        <v>14714.3</v>
      </c>
      <c r="AC30" s="18"/>
      <c r="AD30" s="18"/>
      <c r="AE30" s="18">
        <f t="shared" si="2"/>
        <v>14714.3</v>
      </c>
    </row>
    <row r="31" spans="1:31" s="25" customFormat="1" x14ac:dyDescent="0.3">
      <c r="A31" s="11" t="s">
        <v>121</v>
      </c>
      <c r="B31" s="11" t="s">
        <v>123</v>
      </c>
      <c r="C31" s="11" t="s">
        <v>123</v>
      </c>
      <c r="D31" s="11"/>
      <c r="E31" s="11"/>
      <c r="F31" s="9"/>
      <c r="G31" s="9"/>
      <c r="H31" s="16" t="s">
        <v>22</v>
      </c>
      <c r="I31" s="23" t="s">
        <v>473</v>
      </c>
      <c r="J31" s="18" t="s">
        <v>12</v>
      </c>
      <c r="K31" s="18"/>
      <c r="L31" s="17"/>
      <c r="M31" s="24"/>
      <c r="N31" s="18">
        <v>74</v>
      </c>
      <c r="O31" s="18"/>
      <c r="P31" s="18"/>
      <c r="Q31" s="18">
        <f t="shared" si="0"/>
        <v>74</v>
      </c>
      <c r="R31" s="18"/>
      <c r="S31" s="17"/>
      <c r="T31" s="24"/>
      <c r="U31" s="18">
        <v>74</v>
      </c>
      <c r="V31" s="18"/>
      <c r="W31" s="18"/>
      <c r="X31" s="18">
        <f t="shared" si="1"/>
        <v>74</v>
      </c>
      <c r="Y31" s="18"/>
      <c r="Z31" s="17"/>
      <c r="AA31" s="24"/>
      <c r="AB31" s="18">
        <v>74</v>
      </c>
      <c r="AC31" s="18"/>
      <c r="AD31" s="18"/>
      <c r="AE31" s="18">
        <f t="shared" si="2"/>
        <v>74</v>
      </c>
    </row>
    <row r="32" spans="1:31" s="371" customFormat="1" ht="87.75" customHeight="1" x14ac:dyDescent="0.3">
      <c r="A32" s="366" t="s">
        <v>121</v>
      </c>
      <c r="B32" s="366" t="s">
        <v>121</v>
      </c>
      <c r="C32" s="368"/>
      <c r="D32" s="372"/>
      <c r="E32" s="372"/>
      <c r="F32" s="368"/>
      <c r="G32" s="368"/>
      <c r="H32" s="369" t="s">
        <v>367</v>
      </c>
      <c r="I32" s="367" t="s">
        <v>386</v>
      </c>
      <c r="J32" s="368"/>
      <c r="K32" s="368"/>
      <c r="L32" s="368"/>
      <c r="M32" s="370"/>
      <c r="N32" s="368">
        <f>ROUND(N33+N85+N109+N110+N111,1)</f>
        <v>83986.5</v>
      </c>
      <c r="O32" s="368"/>
      <c r="P32" s="368"/>
      <c r="Q32" s="368">
        <f t="shared" si="0"/>
        <v>83986.5</v>
      </c>
      <c r="R32" s="368"/>
      <c r="S32" s="368"/>
      <c r="T32" s="370"/>
      <c r="U32" s="368">
        <f>ROUND(U33+U85+U109+U110+U111,1)</f>
        <v>110822.39999999999</v>
      </c>
      <c r="V32" s="368"/>
      <c r="W32" s="368"/>
      <c r="X32" s="368">
        <f t="shared" si="1"/>
        <v>110822.39999999999</v>
      </c>
      <c r="Y32" s="368"/>
      <c r="Z32" s="368"/>
      <c r="AA32" s="370"/>
      <c r="AB32" s="368">
        <f>ROUND(AB33+AB85+AB109+AB110+AB111,1)</f>
        <v>102921.4</v>
      </c>
      <c r="AC32" s="368"/>
      <c r="AD32" s="368"/>
      <c r="AE32" s="368">
        <f t="shared" si="2"/>
        <v>102921.4</v>
      </c>
    </row>
    <row r="33" spans="1:31" s="8" customFormat="1" ht="90" customHeight="1" x14ac:dyDescent="0.3">
      <c r="A33" s="423" t="s">
        <v>121</v>
      </c>
      <c r="B33" s="423" t="s">
        <v>121</v>
      </c>
      <c r="C33" s="423" t="s">
        <v>122</v>
      </c>
      <c r="D33" s="424"/>
      <c r="E33" s="424"/>
      <c r="F33" s="7"/>
      <c r="G33" s="7"/>
      <c r="H33" s="425" t="s">
        <v>368</v>
      </c>
      <c r="I33" s="424"/>
      <c r="J33" s="7"/>
      <c r="K33" s="7"/>
      <c r="L33" s="7"/>
      <c r="M33" s="359"/>
      <c r="N33" s="7">
        <f>ROUND(N34+N40+N64+N71,1)</f>
        <v>16443.2</v>
      </c>
      <c r="O33" s="7"/>
      <c r="P33" s="7"/>
      <c r="Q33" s="7">
        <f t="shared" si="0"/>
        <v>16443.2</v>
      </c>
      <c r="R33" s="7"/>
      <c r="S33" s="7"/>
      <c r="T33" s="359"/>
      <c r="U33" s="7">
        <f>ROUND(U34+U40+U64+U71,1)</f>
        <v>12531.2</v>
      </c>
      <c r="V33" s="7"/>
      <c r="W33" s="7"/>
      <c r="X33" s="7">
        <f t="shared" si="1"/>
        <v>12531.2</v>
      </c>
      <c r="Y33" s="7"/>
      <c r="Z33" s="7"/>
      <c r="AA33" s="359"/>
      <c r="AB33" s="7">
        <f>ROUND(AB34+AB40+AB64+AB71,1)</f>
        <v>11630.2</v>
      </c>
      <c r="AC33" s="7"/>
      <c r="AD33" s="7"/>
      <c r="AE33" s="7">
        <f t="shared" si="2"/>
        <v>11630.2</v>
      </c>
    </row>
    <row r="34" spans="1:31" s="87" customFormat="1" ht="40.5" customHeight="1" x14ac:dyDescent="0.3">
      <c r="A34" s="82" t="s">
        <v>121</v>
      </c>
      <c r="B34" s="82" t="s">
        <v>121</v>
      </c>
      <c r="C34" s="82" t="s">
        <v>122</v>
      </c>
      <c r="D34" s="82" t="s">
        <v>122</v>
      </c>
      <c r="E34" s="85"/>
      <c r="F34" s="85"/>
      <c r="G34" s="85"/>
      <c r="H34" s="84" t="s">
        <v>23</v>
      </c>
      <c r="I34" s="85"/>
      <c r="J34" s="85"/>
      <c r="K34" s="85"/>
      <c r="L34" s="85"/>
      <c r="M34" s="86"/>
      <c r="N34" s="85">
        <f>N35++N37+N38+N39</f>
        <v>4924</v>
      </c>
      <c r="O34" s="85"/>
      <c r="P34" s="85"/>
      <c r="Q34" s="85">
        <f t="shared" si="0"/>
        <v>4924</v>
      </c>
      <c r="R34" s="85"/>
      <c r="S34" s="85"/>
      <c r="T34" s="86"/>
      <c r="U34" s="85">
        <f>U35++U37+U38</f>
        <v>1012</v>
      </c>
      <c r="V34" s="85"/>
      <c r="W34" s="85"/>
      <c r="X34" s="85">
        <f>X35++X37+X38+X39</f>
        <v>1012</v>
      </c>
      <c r="Y34" s="85"/>
      <c r="Z34" s="85"/>
      <c r="AA34" s="86"/>
      <c r="AB34" s="85">
        <f>AB35++AB37+AB38</f>
        <v>111</v>
      </c>
      <c r="AC34" s="85"/>
      <c r="AD34" s="85"/>
      <c r="AE34" s="85">
        <f>AE35++AE37+AE38+AE39</f>
        <v>111</v>
      </c>
    </row>
    <row r="35" spans="1:31" s="29" customFormat="1" ht="50.25" customHeight="1" x14ac:dyDescent="0.3">
      <c r="A35" s="11" t="s">
        <v>121</v>
      </c>
      <c r="B35" s="11" t="s">
        <v>121</v>
      </c>
      <c r="C35" s="11" t="s">
        <v>122</v>
      </c>
      <c r="D35" s="11" t="s">
        <v>122</v>
      </c>
      <c r="E35" s="67" t="s">
        <v>122</v>
      </c>
      <c r="F35" s="40"/>
      <c r="G35" s="40"/>
      <c r="H35" s="26" t="s">
        <v>24</v>
      </c>
      <c r="I35" s="27"/>
      <c r="J35" s="27" t="s">
        <v>12</v>
      </c>
      <c r="K35" s="9"/>
      <c r="L35" s="6"/>
      <c r="M35" s="10"/>
      <c r="N35" s="509">
        <f>N36</f>
        <v>111</v>
      </c>
      <c r="O35" s="28"/>
      <c r="P35" s="28"/>
      <c r="Q35" s="9">
        <f t="shared" si="0"/>
        <v>111</v>
      </c>
      <c r="R35" s="9"/>
      <c r="S35" s="6"/>
      <c r="T35" s="10"/>
      <c r="U35" s="28">
        <f>U36</f>
        <v>111</v>
      </c>
      <c r="V35" s="28"/>
      <c r="W35" s="28"/>
      <c r="X35" s="9">
        <f t="shared" si="1"/>
        <v>111</v>
      </c>
      <c r="Y35" s="9"/>
      <c r="Z35" s="6"/>
      <c r="AA35" s="10"/>
      <c r="AB35" s="28">
        <f>AB36</f>
        <v>111</v>
      </c>
      <c r="AC35" s="28"/>
      <c r="AD35" s="28"/>
      <c r="AE35" s="9">
        <f t="shared" si="2"/>
        <v>111</v>
      </c>
    </row>
    <row r="36" spans="1:31" s="32" customFormat="1" ht="29.25" customHeight="1" x14ac:dyDescent="0.3">
      <c r="A36" s="11" t="s">
        <v>121</v>
      </c>
      <c r="B36" s="11" t="s">
        <v>121</v>
      </c>
      <c r="C36" s="11" t="s">
        <v>122</v>
      </c>
      <c r="D36" s="11" t="s">
        <v>122</v>
      </c>
      <c r="E36" s="67" t="s">
        <v>122</v>
      </c>
      <c r="F36" s="67" t="s">
        <v>122</v>
      </c>
      <c r="G36" s="40"/>
      <c r="H36" s="30" t="s">
        <v>25</v>
      </c>
      <c r="I36" s="22">
        <v>954</v>
      </c>
      <c r="J36" s="22"/>
      <c r="K36" s="18" t="s">
        <v>26</v>
      </c>
      <c r="L36" s="17">
        <v>3700</v>
      </c>
      <c r="M36" s="24">
        <v>0.03</v>
      </c>
      <c r="N36" s="31">
        <f>L36*M36</f>
        <v>111</v>
      </c>
      <c r="O36" s="31"/>
      <c r="P36" s="31"/>
      <c r="Q36" s="18">
        <f t="shared" si="0"/>
        <v>111</v>
      </c>
      <c r="R36" s="18" t="s">
        <v>26</v>
      </c>
      <c r="S36" s="17">
        <v>3700</v>
      </c>
      <c r="T36" s="24">
        <v>0.03</v>
      </c>
      <c r="U36" s="31">
        <f>S36*T36</f>
        <v>111</v>
      </c>
      <c r="V36" s="31"/>
      <c r="W36" s="31"/>
      <c r="X36" s="18">
        <f t="shared" si="1"/>
        <v>111</v>
      </c>
      <c r="Y36" s="18" t="s">
        <v>26</v>
      </c>
      <c r="Z36" s="17">
        <v>3700</v>
      </c>
      <c r="AA36" s="24">
        <v>0.03</v>
      </c>
      <c r="AB36" s="31">
        <f>Z36*AA36</f>
        <v>111</v>
      </c>
      <c r="AC36" s="31"/>
      <c r="AD36" s="31"/>
      <c r="AE36" s="18">
        <f t="shared" si="2"/>
        <v>111</v>
      </c>
    </row>
    <row r="37" spans="1:31" s="34" customFormat="1" ht="119.25" customHeight="1" x14ac:dyDescent="0.3">
      <c r="A37" s="11" t="s">
        <v>121</v>
      </c>
      <c r="B37" s="11" t="s">
        <v>121</v>
      </c>
      <c r="C37" s="11" t="s">
        <v>122</v>
      </c>
      <c r="D37" s="11" t="s">
        <v>122</v>
      </c>
      <c r="E37" s="67" t="s">
        <v>123</v>
      </c>
      <c r="F37" s="40"/>
      <c r="G37" s="40"/>
      <c r="H37" s="35" t="s">
        <v>444</v>
      </c>
      <c r="I37" s="27">
        <v>993</v>
      </c>
      <c r="J37" s="27" t="s">
        <v>12</v>
      </c>
      <c r="K37" s="9" t="s">
        <v>21</v>
      </c>
      <c r="L37" s="6">
        <v>150</v>
      </c>
      <c r="M37" s="10">
        <v>6</v>
      </c>
      <c r="N37" s="509">
        <f>L37*M37</f>
        <v>900</v>
      </c>
      <c r="O37" s="28"/>
      <c r="P37" s="28"/>
      <c r="Q37" s="9">
        <f t="shared" si="0"/>
        <v>900</v>
      </c>
      <c r="R37" s="9" t="s">
        <v>21</v>
      </c>
      <c r="S37" s="6">
        <v>150</v>
      </c>
      <c r="T37" s="10">
        <v>6</v>
      </c>
      <c r="U37" s="28">
        <f>S37*T37</f>
        <v>900</v>
      </c>
      <c r="V37" s="28"/>
      <c r="W37" s="28"/>
      <c r="X37" s="9">
        <f t="shared" si="1"/>
        <v>900</v>
      </c>
      <c r="Y37" s="9"/>
      <c r="Z37" s="6"/>
      <c r="AA37" s="10"/>
      <c r="AB37" s="28"/>
      <c r="AC37" s="28"/>
      <c r="AD37" s="28"/>
      <c r="AE37" s="9">
        <f t="shared" si="2"/>
        <v>0</v>
      </c>
    </row>
    <row r="38" spans="1:31" s="29" customFormat="1" ht="124.5" customHeight="1" x14ac:dyDescent="0.3">
      <c r="A38" s="11" t="s">
        <v>121</v>
      </c>
      <c r="B38" s="11" t="s">
        <v>121</v>
      </c>
      <c r="C38" s="11" t="s">
        <v>122</v>
      </c>
      <c r="D38" s="11" t="s">
        <v>122</v>
      </c>
      <c r="E38" s="67" t="s">
        <v>121</v>
      </c>
      <c r="F38" s="40"/>
      <c r="G38" s="40"/>
      <c r="H38" s="35" t="s">
        <v>27</v>
      </c>
      <c r="I38" s="27">
        <v>993</v>
      </c>
      <c r="J38" s="27" t="s">
        <v>12</v>
      </c>
      <c r="K38" s="9" t="s">
        <v>21</v>
      </c>
      <c r="L38" s="6">
        <v>1</v>
      </c>
      <c r="M38" s="10">
        <v>0.1</v>
      </c>
      <c r="N38" s="509">
        <f>L38*M38*10</f>
        <v>1</v>
      </c>
      <c r="O38" s="28"/>
      <c r="P38" s="28"/>
      <c r="Q38" s="9">
        <f t="shared" si="0"/>
        <v>1</v>
      </c>
      <c r="R38" s="9" t="s">
        <v>21</v>
      </c>
      <c r="S38" s="6">
        <v>1</v>
      </c>
      <c r="T38" s="10">
        <v>0.1</v>
      </c>
      <c r="U38" s="28">
        <f>S38*T38*10</f>
        <v>1</v>
      </c>
      <c r="V38" s="28"/>
      <c r="W38" s="28"/>
      <c r="X38" s="9">
        <f t="shared" si="1"/>
        <v>1</v>
      </c>
      <c r="Y38" s="9"/>
      <c r="Z38" s="6"/>
      <c r="AA38" s="10"/>
      <c r="AB38" s="28"/>
      <c r="AC38" s="28"/>
      <c r="AD38" s="28"/>
      <c r="AE38" s="9">
        <f t="shared" si="2"/>
        <v>0</v>
      </c>
    </row>
    <row r="39" spans="1:31" s="29" customFormat="1" ht="45.75" customHeight="1" x14ac:dyDescent="0.3">
      <c r="A39" s="536" t="s">
        <v>121</v>
      </c>
      <c r="B39" s="536" t="s">
        <v>121</v>
      </c>
      <c r="C39" s="536" t="s">
        <v>122</v>
      </c>
      <c r="D39" s="536" t="s">
        <v>122</v>
      </c>
      <c r="E39" s="535" t="s">
        <v>124</v>
      </c>
      <c r="F39" s="533"/>
      <c r="G39" s="533"/>
      <c r="H39" s="35" t="s">
        <v>480</v>
      </c>
      <c r="I39" s="534">
        <v>956</v>
      </c>
      <c r="J39" s="534" t="s">
        <v>12</v>
      </c>
      <c r="K39" s="529" t="s">
        <v>21</v>
      </c>
      <c r="L39" s="530">
        <v>1417</v>
      </c>
      <c r="M39" s="531"/>
      <c r="N39" s="532">
        <v>3912</v>
      </c>
      <c r="O39" s="532"/>
      <c r="P39" s="532"/>
      <c r="Q39" s="529">
        <f t="shared" si="0"/>
        <v>3912</v>
      </c>
      <c r="R39" s="529"/>
      <c r="S39" s="530"/>
      <c r="T39" s="531"/>
      <c r="U39" s="532"/>
      <c r="V39" s="532"/>
      <c r="W39" s="532"/>
      <c r="X39" s="529">
        <f t="shared" si="1"/>
        <v>0</v>
      </c>
      <c r="Y39" s="529"/>
      <c r="Z39" s="530"/>
      <c r="AA39" s="531"/>
      <c r="AB39" s="532"/>
      <c r="AC39" s="532"/>
      <c r="AD39" s="532"/>
      <c r="AE39" s="529">
        <f t="shared" si="2"/>
        <v>0</v>
      </c>
    </row>
    <row r="40" spans="1:31" s="87" customFormat="1" ht="87.75" customHeight="1" x14ac:dyDescent="0.3">
      <c r="A40" s="82" t="s">
        <v>121</v>
      </c>
      <c r="B40" s="82" t="s">
        <v>121</v>
      </c>
      <c r="C40" s="82" t="s">
        <v>122</v>
      </c>
      <c r="D40" s="82" t="s">
        <v>123</v>
      </c>
      <c r="E40" s="83"/>
      <c r="F40" s="83"/>
      <c r="G40" s="83"/>
      <c r="H40" s="84" t="s">
        <v>28</v>
      </c>
      <c r="I40" s="85"/>
      <c r="J40" s="85"/>
      <c r="K40" s="85"/>
      <c r="L40" s="85"/>
      <c r="M40" s="86"/>
      <c r="N40" s="85">
        <f>N41+N42+N43+N44+N45+N52+N56+N57+N58+N59+N63</f>
        <v>6613.5</v>
      </c>
      <c r="O40" s="85">
        <f>O41+O42+O43+O44+O45+O56+O57+O58+O59+O63</f>
        <v>0</v>
      </c>
      <c r="P40" s="85"/>
      <c r="Q40" s="85">
        <f t="shared" si="0"/>
        <v>6613.5</v>
      </c>
      <c r="R40" s="85"/>
      <c r="S40" s="85"/>
      <c r="T40" s="86"/>
      <c r="U40" s="85">
        <f>U41+U42+U43+U44+U45+U52+U56+U57+U58+U59+U63</f>
        <v>6613.5</v>
      </c>
      <c r="V40" s="85">
        <f>V41+V42+V43+V44+V45+V56+V57+V58+V59+V63</f>
        <v>0</v>
      </c>
      <c r="W40" s="85"/>
      <c r="X40" s="85">
        <f t="shared" si="1"/>
        <v>6613.5</v>
      </c>
      <c r="Y40" s="85"/>
      <c r="Z40" s="85"/>
      <c r="AA40" s="86"/>
      <c r="AB40" s="85">
        <f>AB41+AB42+AB43+AB44+AB45+AB52+AB56+AB57+AB58+AB59+AB63</f>
        <v>6613.5</v>
      </c>
      <c r="AC40" s="85">
        <f>AC41+AC42+AC43+AC44+AC45+AC56+AC57+AC58+AC59+AC63</f>
        <v>0</v>
      </c>
      <c r="AD40" s="85"/>
      <c r="AE40" s="85">
        <f t="shared" si="2"/>
        <v>6613.5</v>
      </c>
    </row>
    <row r="41" spans="1:31" s="34" customFormat="1" ht="96.75" customHeight="1" x14ac:dyDescent="0.3">
      <c r="A41" s="11" t="s">
        <v>121</v>
      </c>
      <c r="B41" s="11" t="s">
        <v>121</v>
      </c>
      <c r="C41" s="11" t="s">
        <v>122</v>
      </c>
      <c r="D41" s="11" t="s">
        <v>123</v>
      </c>
      <c r="E41" s="67" t="s">
        <v>122</v>
      </c>
      <c r="F41" s="40"/>
      <c r="G41" s="40"/>
      <c r="H41" s="36" t="s">
        <v>29</v>
      </c>
      <c r="I41" s="27">
        <v>993</v>
      </c>
      <c r="J41" s="27" t="s">
        <v>12</v>
      </c>
      <c r="K41" s="9" t="s">
        <v>30</v>
      </c>
      <c r="L41" s="6">
        <v>1200</v>
      </c>
      <c r="M41" s="10">
        <v>2.2999999999999998</v>
      </c>
      <c r="N41" s="509">
        <f>L41*M41</f>
        <v>2760</v>
      </c>
      <c r="O41" s="28"/>
      <c r="P41" s="28"/>
      <c r="Q41" s="9">
        <f t="shared" si="0"/>
        <v>2760</v>
      </c>
      <c r="R41" s="9" t="s">
        <v>30</v>
      </c>
      <c r="S41" s="6">
        <v>1200</v>
      </c>
      <c r="T41" s="10">
        <v>2.2999999999999998</v>
      </c>
      <c r="U41" s="28">
        <f>S41*T41</f>
        <v>2760</v>
      </c>
      <c r="V41" s="28"/>
      <c r="W41" s="28"/>
      <c r="X41" s="9">
        <f t="shared" si="1"/>
        <v>2760</v>
      </c>
      <c r="Y41" s="9" t="s">
        <v>30</v>
      </c>
      <c r="Z41" s="6">
        <v>1200</v>
      </c>
      <c r="AA41" s="10">
        <v>2.2999999999999998</v>
      </c>
      <c r="AB41" s="28">
        <f>Z41*AA41</f>
        <v>2760</v>
      </c>
      <c r="AC41" s="28"/>
      <c r="AD41" s="28"/>
      <c r="AE41" s="9">
        <f t="shared" si="2"/>
        <v>2760</v>
      </c>
    </row>
    <row r="42" spans="1:31" s="34" customFormat="1" ht="125.25" customHeight="1" x14ac:dyDescent="0.3">
      <c r="A42" s="11" t="s">
        <v>121</v>
      </c>
      <c r="B42" s="11" t="s">
        <v>121</v>
      </c>
      <c r="C42" s="11" t="s">
        <v>122</v>
      </c>
      <c r="D42" s="11" t="s">
        <v>123</v>
      </c>
      <c r="E42" s="67" t="s">
        <v>123</v>
      </c>
      <c r="F42" s="40"/>
      <c r="G42" s="40"/>
      <c r="H42" s="380" t="s">
        <v>31</v>
      </c>
      <c r="I42" s="27">
        <v>993</v>
      </c>
      <c r="J42" s="27" t="s">
        <v>12</v>
      </c>
      <c r="K42" s="9" t="s">
        <v>21</v>
      </c>
      <c r="L42" s="6">
        <v>30</v>
      </c>
      <c r="M42" s="10">
        <v>3</v>
      </c>
      <c r="N42" s="509">
        <f>M42*L42*12</f>
        <v>1080</v>
      </c>
      <c r="O42" s="28"/>
      <c r="P42" s="28"/>
      <c r="Q42" s="9">
        <f t="shared" si="0"/>
        <v>1080</v>
      </c>
      <c r="R42" s="9" t="s">
        <v>21</v>
      </c>
      <c r="S42" s="6">
        <v>30</v>
      </c>
      <c r="T42" s="10">
        <v>3</v>
      </c>
      <c r="U42" s="28">
        <f>T42*S42*12</f>
        <v>1080</v>
      </c>
      <c r="V42" s="28"/>
      <c r="W42" s="28"/>
      <c r="X42" s="9">
        <f t="shared" si="1"/>
        <v>1080</v>
      </c>
      <c r="Y42" s="9" t="s">
        <v>21</v>
      </c>
      <c r="Z42" s="6">
        <v>30</v>
      </c>
      <c r="AA42" s="10">
        <v>3</v>
      </c>
      <c r="AB42" s="28">
        <f>AA42*Z42*12</f>
        <v>1080</v>
      </c>
      <c r="AC42" s="28"/>
      <c r="AD42" s="28"/>
      <c r="AE42" s="9">
        <f t="shared" si="2"/>
        <v>1080</v>
      </c>
    </row>
    <row r="43" spans="1:31" s="29" customFormat="1" ht="119.25" customHeight="1" x14ac:dyDescent="0.3">
      <c r="A43" s="11" t="s">
        <v>121</v>
      </c>
      <c r="B43" s="11" t="s">
        <v>121</v>
      </c>
      <c r="C43" s="11" t="s">
        <v>122</v>
      </c>
      <c r="D43" s="11" t="s">
        <v>123</v>
      </c>
      <c r="E43" s="67" t="s">
        <v>121</v>
      </c>
      <c r="F43" s="40"/>
      <c r="G43" s="40"/>
      <c r="H43" s="36" t="s">
        <v>32</v>
      </c>
      <c r="I43" s="27">
        <v>993</v>
      </c>
      <c r="J43" s="27" t="s">
        <v>12</v>
      </c>
      <c r="K43" s="9" t="s">
        <v>21</v>
      </c>
      <c r="L43" s="17">
        <v>55</v>
      </c>
      <c r="M43" s="46">
        <v>0.2</v>
      </c>
      <c r="N43" s="509">
        <f>L43*M43*12</f>
        <v>132</v>
      </c>
      <c r="O43" s="28"/>
      <c r="P43" s="28"/>
      <c r="Q43" s="9">
        <f t="shared" si="0"/>
        <v>132</v>
      </c>
      <c r="R43" s="9" t="s">
        <v>21</v>
      </c>
      <c r="S43" s="17">
        <v>55</v>
      </c>
      <c r="T43" s="46">
        <v>0.2</v>
      </c>
      <c r="U43" s="28">
        <f>S43*T43*12</f>
        <v>132</v>
      </c>
      <c r="V43" s="28"/>
      <c r="W43" s="28"/>
      <c r="X43" s="9">
        <f t="shared" si="1"/>
        <v>132</v>
      </c>
      <c r="Y43" s="9" t="s">
        <v>21</v>
      </c>
      <c r="Z43" s="17">
        <v>55</v>
      </c>
      <c r="AA43" s="46">
        <v>0.2</v>
      </c>
      <c r="AB43" s="28">
        <f>Z43*AA43*12</f>
        <v>132</v>
      </c>
      <c r="AC43" s="28"/>
      <c r="AD43" s="28"/>
      <c r="AE43" s="9">
        <f t="shared" si="2"/>
        <v>132</v>
      </c>
    </row>
    <row r="44" spans="1:31" s="29" customFormat="1" ht="56.25" customHeight="1" x14ac:dyDescent="0.3">
      <c r="A44" s="11" t="s">
        <v>121</v>
      </c>
      <c r="B44" s="11" t="s">
        <v>121</v>
      </c>
      <c r="C44" s="11" t="s">
        <v>122</v>
      </c>
      <c r="D44" s="11" t="s">
        <v>123</v>
      </c>
      <c r="E44" s="67" t="s">
        <v>124</v>
      </c>
      <c r="F44" s="40"/>
      <c r="G44" s="40"/>
      <c r="H44" s="36" t="s">
        <v>33</v>
      </c>
      <c r="I44" s="27">
        <v>962</v>
      </c>
      <c r="J44" s="22" t="s">
        <v>12</v>
      </c>
      <c r="K44" s="9"/>
      <c r="L44" s="6">
        <v>20</v>
      </c>
      <c r="M44" s="10">
        <v>4</v>
      </c>
      <c r="N44" s="509">
        <f>L44*M44</f>
        <v>80</v>
      </c>
      <c r="O44" s="28"/>
      <c r="P44" s="28"/>
      <c r="Q44" s="9">
        <f t="shared" si="0"/>
        <v>80</v>
      </c>
      <c r="R44" s="9"/>
      <c r="S44" s="6">
        <v>20</v>
      </c>
      <c r="T44" s="10">
        <v>4</v>
      </c>
      <c r="U44" s="28">
        <f>S44*T44</f>
        <v>80</v>
      </c>
      <c r="V44" s="28"/>
      <c r="W44" s="28"/>
      <c r="X44" s="9">
        <f t="shared" si="1"/>
        <v>80</v>
      </c>
      <c r="Y44" s="9"/>
      <c r="Z44" s="6">
        <v>20</v>
      </c>
      <c r="AA44" s="10">
        <v>4</v>
      </c>
      <c r="AB44" s="28">
        <f>Z44*AA44</f>
        <v>80</v>
      </c>
      <c r="AC44" s="28"/>
      <c r="AD44" s="28"/>
      <c r="AE44" s="9">
        <f t="shared" si="2"/>
        <v>80</v>
      </c>
    </row>
    <row r="45" spans="1:31" s="29" customFormat="1" x14ac:dyDescent="0.3">
      <c r="A45" s="11" t="s">
        <v>121</v>
      </c>
      <c r="B45" s="11" t="s">
        <v>121</v>
      </c>
      <c r="C45" s="11" t="s">
        <v>122</v>
      </c>
      <c r="D45" s="11" t="s">
        <v>123</v>
      </c>
      <c r="E45" s="67" t="s">
        <v>125</v>
      </c>
      <c r="F45" s="40"/>
      <c r="G45" s="40"/>
      <c r="H45" s="37" t="s">
        <v>34</v>
      </c>
      <c r="I45" s="27"/>
      <c r="J45" s="22" t="s">
        <v>12</v>
      </c>
      <c r="K45" s="28"/>
      <c r="L45" s="38"/>
      <c r="M45" s="39"/>
      <c r="N45" s="509">
        <f>N46+N47+N48</f>
        <v>934.5</v>
      </c>
      <c r="O45" s="28"/>
      <c r="P45" s="28"/>
      <c r="Q45" s="28">
        <f t="shared" si="0"/>
        <v>934.5</v>
      </c>
      <c r="R45" s="28"/>
      <c r="S45" s="38"/>
      <c r="T45" s="39"/>
      <c r="U45" s="28">
        <f>U46+U47+U48</f>
        <v>934.5</v>
      </c>
      <c r="V45" s="28"/>
      <c r="W45" s="28"/>
      <c r="X45" s="28">
        <f t="shared" si="1"/>
        <v>934.5</v>
      </c>
      <c r="Y45" s="28"/>
      <c r="Z45" s="38"/>
      <c r="AA45" s="39"/>
      <c r="AB45" s="28">
        <f>AB46+AB47+AB48</f>
        <v>934.5</v>
      </c>
      <c r="AC45" s="28"/>
      <c r="AD45" s="28"/>
      <c r="AE45" s="28">
        <f t="shared" si="2"/>
        <v>934.5</v>
      </c>
    </row>
    <row r="46" spans="1:31" s="41" customFormat="1" x14ac:dyDescent="0.3">
      <c r="A46" s="11" t="s">
        <v>121</v>
      </c>
      <c r="B46" s="11" t="s">
        <v>121</v>
      </c>
      <c r="C46" s="11" t="s">
        <v>122</v>
      </c>
      <c r="D46" s="11" t="s">
        <v>123</v>
      </c>
      <c r="E46" s="67" t="s">
        <v>125</v>
      </c>
      <c r="F46" s="67" t="s">
        <v>122</v>
      </c>
      <c r="G46" s="40"/>
      <c r="H46" s="36" t="s">
        <v>35</v>
      </c>
      <c r="I46" s="22">
        <v>993</v>
      </c>
      <c r="J46" s="40" t="s">
        <v>12</v>
      </c>
      <c r="K46" s="18" t="s">
        <v>21</v>
      </c>
      <c r="L46" s="6">
        <v>100</v>
      </c>
      <c r="M46" s="10">
        <v>3</v>
      </c>
      <c r="N46" s="509">
        <f>L46*M46*2</f>
        <v>600</v>
      </c>
      <c r="O46" s="28"/>
      <c r="P46" s="28"/>
      <c r="Q46" s="9">
        <f t="shared" si="0"/>
        <v>600</v>
      </c>
      <c r="R46" s="18" t="s">
        <v>21</v>
      </c>
      <c r="S46" s="6">
        <v>100</v>
      </c>
      <c r="T46" s="10">
        <v>3</v>
      </c>
      <c r="U46" s="28">
        <f>S46*T46*2</f>
        <v>600</v>
      </c>
      <c r="V46" s="28"/>
      <c r="W46" s="28"/>
      <c r="X46" s="9">
        <f t="shared" si="1"/>
        <v>600</v>
      </c>
      <c r="Y46" s="18" t="s">
        <v>21</v>
      </c>
      <c r="Z46" s="6">
        <v>100</v>
      </c>
      <c r="AA46" s="10">
        <v>3</v>
      </c>
      <c r="AB46" s="28">
        <f>Z46*AA46*2</f>
        <v>600</v>
      </c>
      <c r="AC46" s="28"/>
      <c r="AD46" s="28"/>
      <c r="AE46" s="9">
        <f t="shared" si="2"/>
        <v>600</v>
      </c>
    </row>
    <row r="47" spans="1:31" s="29" customFormat="1" x14ac:dyDescent="0.3">
      <c r="A47" s="67" t="s">
        <v>121</v>
      </c>
      <c r="B47" s="67" t="s">
        <v>121</v>
      </c>
      <c r="C47" s="67" t="s">
        <v>122</v>
      </c>
      <c r="D47" s="67" t="s">
        <v>123</v>
      </c>
      <c r="E47" s="67" t="s">
        <v>125</v>
      </c>
      <c r="F47" s="40">
        <v>2</v>
      </c>
      <c r="G47" s="40"/>
      <c r="H47" s="36" t="s">
        <v>36</v>
      </c>
      <c r="I47" s="27">
        <v>993</v>
      </c>
      <c r="J47" s="40" t="s">
        <v>12</v>
      </c>
      <c r="K47" s="9" t="s">
        <v>21</v>
      </c>
      <c r="L47" s="6">
        <v>59</v>
      </c>
      <c r="M47" s="10">
        <v>2</v>
      </c>
      <c r="N47" s="509">
        <f>L47*M47</f>
        <v>118</v>
      </c>
      <c r="O47" s="28"/>
      <c r="P47" s="28"/>
      <c r="Q47" s="9">
        <f t="shared" si="0"/>
        <v>118</v>
      </c>
      <c r="R47" s="9" t="s">
        <v>21</v>
      </c>
      <c r="S47" s="6">
        <v>59</v>
      </c>
      <c r="T47" s="10">
        <v>2</v>
      </c>
      <c r="U47" s="28">
        <f>S47*T47</f>
        <v>118</v>
      </c>
      <c r="V47" s="28"/>
      <c r="W47" s="28"/>
      <c r="X47" s="9">
        <f t="shared" si="1"/>
        <v>118</v>
      </c>
      <c r="Y47" s="9" t="s">
        <v>21</v>
      </c>
      <c r="Z47" s="6">
        <v>59</v>
      </c>
      <c r="AA47" s="10">
        <v>2</v>
      </c>
      <c r="AB47" s="28">
        <f>Z47*AA47</f>
        <v>118</v>
      </c>
      <c r="AC47" s="28"/>
      <c r="AD47" s="28"/>
      <c r="AE47" s="9">
        <f t="shared" si="2"/>
        <v>118</v>
      </c>
    </row>
    <row r="48" spans="1:31" s="29" customFormat="1" ht="31.5" customHeight="1" x14ac:dyDescent="0.3">
      <c r="A48" s="68" t="s">
        <v>121</v>
      </c>
      <c r="B48" s="68" t="s">
        <v>121</v>
      </c>
      <c r="C48" s="68" t="s">
        <v>122</v>
      </c>
      <c r="D48" s="68" t="s">
        <v>123</v>
      </c>
      <c r="E48" s="69" t="s">
        <v>125</v>
      </c>
      <c r="F48" s="69" t="s">
        <v>121</v>
      </c>
      <c r="G48" s="352"/>
      <c r="H48" s="42" t="s">
        <v>37</v>
      </c>
      <c r="I48" s="353"/>
      <c r="J48" s="352" t="s">
        <v>12</v>
      </c>
      <c r="K48" s="350"/>
      <c r="L48" s="354"/>
      <c r="M48" s="355"/>
      <c r="N48" s="509">
        <f>N49+N50+N51</f>
        <v>216.5</v>
      </c>
      <c r="O48" s="356"/>
      <c r="P48" s="356"/>
      <c r="Q48" s="350">
        <f t="shared" si="0"/>
        <v>216.5</v>
      </c>
      <c r="R48" s="350"/>
      <c r="S48" s="354"/>
      <c r="T48" s="355"/>
      <c r="U48" s="356">
        <f>U49+U50+U51</f>
        <v>216.5</v>
      </c>
      <c r="V48" s="356"/>
      <c r="W48" s="356"/>
      <c r="X48" s="350">
        <f t="shared" si="1"/>
        <v>216.5</v>
      </c>
      <c r="Y48" s="350"/>
      <c r="Z48" s="354"/>
      <c r="AA48" s="355"/>
      <c r="AB48" s="356">
        <f>AB49+AB50+AB51</f>
        <v>216.5</v>
      </c>
      <c r="AC48" s="356"/>
      <c r="AD48" s="356"/>
      <c r="AE48" s="350">
        <f t="shared" si="2"/>
        <v>216.5</v>
      </c>
    </row>
    <row r="49" spans="1:31" s="79" customFormat="1" ht="39.75" customHeight="1" x14ac:dyDescent="0.3">
      <c r="A49" s="71" t="s">
        <v>121</v>
      </c>
      <c r="B49" s="71" t="s">
        <v>121</v>
      </c>
      <c r="C49" s="71" t="s">
        <v>122</v>
      </c>
      <c r="D49" s="71" t="s">
        <v>123</v>
      </c>
      <c r="E49" s="72" t="s">
        <v>125</v>
      </c>
      <c r="F49" s="72" t="s">
        <v>121</v>
      </c>
      <c r="G49" s="72" t="s">
        <v>122</v>
      </c>
      <c r="H49" s="73" t="s">
        <v>38</v>
      </c>
      <c r="I49" s="74">
        <v>922</v>
      </c>
      <c r="J49" s="74" t="s">
        <v>12</v>
      </c>
      <c r="K49" s="75" t="s">
        <v>39</v>
      </c>
      <c r="L49" s="76">
        <v>5</v>
      </c>
      <c r="M49" s="77">
        <v>2.9</v>
      </c>
      <c r="N49" s="78">
        <f>M49*L49</f>
        <v>14.5</v>
      </c>
      <c r="O49" s="78"/>
      <c r="P49" s="78"/>
      <c r="Q49" s="75">
        <f t="shared" si="0"/>
        <v>14.5</v>
      </c>
      <c r="R49" s="75" t="s">
        <v>39</v>
      </c>
      <c r="S49" s="76">
        <v>5</v>
      </c>
      <c r="T49" s="77">
        <v>2.9</v>
      </c>
      <c r="U49" s="78">
        <f>T49*S49</f>
        <v>14.5</v>
      </c>
      <c r="V49" s="78"/>
      <c r="W49" s="78"/>
      <c r="X49" s="75">
        <f t="shared" si="1"/>
        <v>14.5</v>
      </c>
      <c r="Y49" s="75" t="s">
        <v>39</v>
      </c>
      <c r="Z49" s="76">
        <v>5</v>
      </c>
      <c r="AA49" s="77">
        <v>2.9</v>
      </c>
      <c r="AB49" s="78">
        <f>AA49*Z49</f>
        <v>14.5</v>
      </c>
      <c r="AC49" s="78"/>
      <c r="AD49" s="78"/>
      <c r="AE49" s="75">
        <f t="shared" si="2"/>
        <v>14.5</v>
      </c>
    </row>
    <row r="50" spans="1:31" s="79" customFormat="1" ht="39.75" customHeight="1" x14ac:dyDescent="0.3">
      <c r="A50" s="71" t="s">
        <v>121</v>
      </c>
      <c r="B50" s="71" t="s">
        <v>121</v>
      </c>
      <c r="C50" s="71" t="s">
        <v>122</v>
      </c>
      <c r="D50" s="71" t="s">
        <v>123</v>
      </c>
      <c r="E50" s="72" t="s">
        <v>125</v>
      </c>
      <c r="F50" s="72" t="s">
        <v>121</v>
      </c>
      <c r="G50" s="72" t="s">
        <v>123</v>
      </c>
      <c r="H50" s="73" t="s">
        <v>40</v>
      </c>
      <c r="I50" s="74">
        <v>963</v>
      </c>
      <c r="J50" s="74" t="s">
        <v>12</v>
      </c>
      <c r="K50" s="75" t="s">
        <v>26</v>
      </c>
      <c r="L50" s="76">
        <v>40</v>
      </c>
      <c r="M50" s="77">
        <v>1.3</v>
      </c>
      <c r="N50" s="78">
        <f>L50*M50</f>
        <v>52</v>
      </c>
      <c r="O50" s="78"/>
      <c r="P50" s="78"/>
      <c r="Q50" s="75">
        <f t="shared" si="0"/>
        <v>52</v>
      </c>
      <c r="R50" s="75" t="s">
        <v>26</v>
      </c>
      <c r="S50" s="76">
        <v>40</v>
      </c>
      <c r="T50" s="77">
        <v>1.3</v>
      </c>
      <c r="U50" s="78">
        <f>S50*T50</f>
        <v>52</v>
      </c>
      <c r="V50" s="78"/>
      <c r="W50" s="78"/>
      <c r="X50" s="75">
        <f t="shared" si="1"/>
        <v>52</v>
      </c>
      <c r="Y50" s="75" t="s">
        <v>26</v>
      </c>
      <c r="Z50" s="76">
        <v>40</v>
      </c>
      <c r="AA50" s="77">
        <v>1.3</v>
      </c>
      <c r="AB50" s="78">
        <f>Z50*AA50</f>
        <v>52</v>
      </c>
      <c r="AC50" s="78"/>
      <c r="AD50" s="78"/>
      <c r="AE50" s="75">
        <f t="shared" si="2"/>
        <v>52</v>
      </c>
    </row>
    <row r="51" spans="1:31" s="79" customFormat="1" ht="39.75" customHeight="1" x14ac:dyDescent="0.3">
      <c r="A51" s="71" t="s">
        <v>121</v>
      </c>
      <c r="B51" s="71" t="s">
        <v>121</v>
      </c>
      <c r="C51" s="71" t="s">
        <v>122</v>
      </c>
      <c r="D51" s="71" t="s">
        <v>123</v>
      </c>
      <c r="E51" s="72" t="s">
        <v>125</v>
      </c>
      <c r="F51" s="72" t="s">
        <v>121</v>
      </c>
      <c r="G51" s="72" t="s">
        <v>121</v>
      </c>
      <c r="H51" s="73" t="s">
        <v>404</v>
      </c>
      <c r="I51" s="74">
        <v>954</v>
      </c>
      <c r="J51" s="74" t="s">
        <v>12</v>
      </c>
      <c r="K51" s="75" t="s">
        <v>21</v>
      </c>
      <c r="L51" s="76">
        <v>50</v>
      </c>
      <c r="M51" s="77">
        <v>3</v>
      </c>
      <c r="N51" s="78">
        <f>L51*M51</f>
        <v>150</v>
      </c>
      <c r="O51" s="78"/>
      <c r="P51" s="78"/>
      <c r="Q51" s="75">
        <f t="shared" si="0"/>
        <v>150</v>
      </c>
      <c r="R51" s="75" t="s">
        <v>21</v>
      </c>
      <c r="S51" s="76">
        <v>50</v>
      </c>
      <c r="T51" s="77">
        <v>3</v>
      </c>
      <c r="U51" s="78">
        <f>S51*T51</f>
        <v>150</v>
      </c>
      <c r="V51" s="78"/>
      <c r="W51" s="78"/>
      <c r="X51" s="75">
        <f t="shared" si="1"/>
        <v>150</v>
      </c>
      <c r="Y51" s="75" t="s">
        <v>21</v>
      </c>
      <c r="Z51" s="76">
        <v>50</v>
      </c>
      <c r="AA51" s="77">
        <v>3</v>
      </c>
      <c r="AB51" s="78">
        <f>Z51*AA51</f>
        <v>150</v>
      </c>
      <c r="AC51" s="78"/>
      <c r="AD51" s="78"/>
      <c r="AE51" s="75">
        <f t="shared" si="2"/>
        <v>150</v>
      </c>
    </row>
    <row r="52" spans="1:31" s="383" customFormat="1" ht="42" x14ac:dyDescent="0.3">
      <c r="A52" s="372" t="s">
        <v>121</v>
      </c>
      <c r="B52" s="372" t="s">
        <v>121</v>
      </c>
      <c r="C52" s="372" t="s">
        <v>122</v>
      </c>
      <c r="D52" s="372" t="s">
        <v>123</v>
      </c>
      <c r="E52" s="378" t="s">
        <v>126</v>
      </c>
      <c r="F52" s="378"/>
      <c r="G52" s="379"/>
      <c r="H52" s="380" t="s">
        <v>406</v>
      </c>
      <c r="I52" s="381"/>
      <c r="J52" s="379" t="s">
        <v>12</v>
      </c>
      <c r="K52" s="363" t="s">
        <v>405</v>
      </c>
      <c r="L52" s="361"/>
      <c r="M52" s="364"/>
      <c r="N52" s="509">
        <f>SUM(N53:N55)</f>
        <v>124.8</v>
      </c>
      <c r="O52" s="382"/>
      <c r="P52" s="382"/>
      <c r="Q52" s="363">
        <f t="shared" si="0"/>
        <v>124.8</v>
      </c>
      <c r="R52" s="363" t="s">
        <v>21</v>
      </c>
      <c r="S52" s="361"/>
      <c r="T52" s="364"/>
      <c r="U52" s="382">
        <f>SUM(U53:U55)</f>
        <v>124.8</v>
      </c>
      <c r="V52" s="382"/>
      <c r="W52" s="382"/>
      <c r="X52" s="363">
        <f t="shared" si="1"/>
        <v>124.8</v>
      </c>
      <c r="Y52" s="363" t="s">
        <v>21</v>
      </c>
      <c r="Z52" s="361"/>
      <c r="AA52" s="364"/>
      <c r="AB52" s="382">
        <f>SUM(AB53:AB55)</f>
        <v>124.8</v>
      </c>
      <c r="AC52" s="382"/>
      <c r="AD52" s="382"/>
      <c r="AE52" s="363">
        <f t="shared" si="2"/>
        <v>124.8</v>
      </c>
    </row>
    <row r="53" spans="1:31" s="405" customFormat="1" x14ac:dyDescent="0.3">
      <c r="A53" s="404" t="s">
        <v>121</v>
      </c>
      <c r="B53" s="404" t="s">
        <v>121</v>
      </c>
      <c r="C53" s="404" t="s">
        <v>122</v>
      </c>
      <c r="D53" s="404" t="s">
        <v>123</v>
      </c>
      <c r="E53" s="396" t="s">
        <v>126</v>
      </c>
      <c r="F53" s="396" t="s">
        <v>122</v>
      </c>
      <c r="G53" s="397">
        <v>2</v>
      </c>
      <c r="H53" s="398" t="s">
        <v>416</v>
      </c>
      <c r="I53" s="74">
        <v>954</v>
      </c>
      <c r="J53" s="397"/>
      <c r="K53" s="376"/>
      <c r="L53" s="483">
        <v>30</v>
      </c>
      <c r="M53" s="484">
        <v>3.5</v>
      </c>
      <c r="N53" s="486">
        <f>L53*M53</f>
        <v>105</v>
      </c>
      <c r="O53" s="402"/>
      <c r="P53" s="402"/>
      <c r="Q53" s="376">
        <f t="shared" si="0"/>
        <v>105</v>
      </c>
      <c r="R53" s="376"/>
      <c r="S53" s="483">
        <v>30</v>
      </c>
      <c r="T53" s="484">
        <v>3.5</v>
      </c>
      <c r="U53" s="485">
        <f>S53*T53</f>
        <v>105</v>
      </c>
      <c r="V53" s="402"/>
      <c r="W53" s="402"/>
      <c r="X53" s="376">
        <f t="shared" si="1"/>
        <v>105</v>
      </c>
      <c r="Y53" s="376"/>
      <c r="Z53" s="483">
        <v>30</v>
      </c>
      <c r="AA53" s="484">
        <v>3.5</v>
      </c>
      <c r="AB53" s="485">
        <f>Z53*AA53</f>
        <v>105</v>
      </c>
      <c r="AC53" s="402"/>
      <c r="AD53" s="402"/>
      <c r="AE53" s="376">
        <f t="shared" si="2"/>
        <v>105</v>
      </c>
    </row>
    <row r="54" spans="1:31" s="405" customFormat="1" x14ac:dyDescent="0.3">
      <c r="A54" s="404" t="s">
        <v>121</v>
      </c>
      <c r="B54" s="404" t="s">
        <v>121</v>
      </c>
      <c r="C54" s="404" t="s">
        <v>122</v>
      </c>
      <c r="D54" s="404" t="s">
        <v>123</v>
      </c>
      <c r="E54" s="396" t="s">
        <v>126</v>
      </c>
      <c r="F54" s="396" t="s">
        <v>122</v>
      </c>
      <c r="G54" s="397">
        <v>3</v>
      </c>
      <c r="H54" s="398" t="s">
        <v>41</v>
      </c>
      <c r="I54" s="74">
        <v>922</v>
      </c>
      <c r="J54" s="397"/>
      <c r="K54" s="376"/>
      <c r="L54" s="483">
        <v>4</v>
      </c>
      <c r="M54" s="484">
        <v>2.9</v>
      </c>
      <c r="N54" s="486">
        <f>L54*M54</f>
        <v>11.6</v>
      </c>
      <c r="O54" s="402"/>
      <c r="P54" s="402"/>
      <c r="Q54" s="376">
        <f t="shared" si="0"/>
        <v>11.6</v>
      </c>
      <c r="R54" s="376"/>
      <c r="S54" s="483">
        <v>4</v>
      </c>
      <c r="T54" s="484">
        <v>2.9</v>
      </c>
      <c r="U54" s="485">
        <f>S54*T54</f>
        <v>11.6</v>
      </c>
      <c r="V54" s="402"/>
      <c r="W54" s="402"/>
      <c r="X54" s="376">
        <f t="shared" si="1"/>
        <v>11.6</v>
      </c>
      <c r="Y54" s="376"/>
      <c r="Z54" s="483">
        <v>4</v>
      </c>
      <c r="AA54" s="484">
        <v>2.9</v>
      </c>
      <c r="AB54" s="485">
        <f>Z54*AA54</f>
        <v>11.6</v>
      </c>
      <c r="AC54" s="402"/>
      <c r="AD54" s="402"/>
      <c r="AE54" s="376">
        <f t="shared" si="2"/>
        <v>11.6</v>
      </c>
    </row>
    <row r="55" spans="1:31" s="405" customFormat="1" x14ac:dyDescent="0.3">
      <c r="A55" s="404" t="s">
        <v>121</v>
      </c>
      <c r="B55" s="404" t="s">
        <v>121</v>
      </c>
      <c r="C55" s="404" t="s">
        <v>122</v>
      </c>
      <c r="D55" s="404" t="s">
        <v>123</v>
      </c>
      <c r="E55" s="396" t="s">
        <v>126</v>
      </c>
      <c r="F55" s="396" t="s">
        <v>122</v>
      </c>
      <c r="G55" s="397">
        <v>4</v>
      </c>
      <c r="H55" s="398" t="s">
        <v>417</v>
      </c>
      <c r="I55" s="74">
        <v>954</v>
      </c>
      <c r="J55" s="397"/>
      <c r="K55" s="376"/>
      <c r="L55" s="483"/>
      <c r="M55" s="484"/>
      <c r="N55" s="486">
        <v>8.1999999999999993</v>
      </c>
      <c r="O55" s="402"/>
      <c r="P55" s="402"/>
      <c r="Q55" s="376">
        <f t="shared" si="0"/>
        <v>8.1999999999999993</v>
      </c>
      <c r="R55" s="376"/>
      <c r="S55" s="483"/>
      <c r="T55" s="484"/>
      <c r="U55" s="486">
        <v>8.1999999999999993</v>
      </c>
      <c r="V55" s="402"/>
      <c r="W55" s="402"/>
      <c r="X55" s="376">
        <f t="shared" si="1"/>
        <v>8.1999999999999993</v>
      </c>
      <c r="Y55" s="376"/>
      <c r="Z55" s="483"/>
      <c r="AA55" s="484"/>
      <c r="AB55" s="486">
        <v>8.1999999999999993</v>
      </c>
      <c r="AC55" s="402"/>
      <c r="AD55" s="402"/>
      <c r="AE55" s="376">
        <f t="shared" si="2"/>
        <v>8.1999999999999993</v>
      </c>
    </row>
    <row r="56" spans="1:31" s="41" customFormat="1" ht="46.5" customHeight="1" x14ac:dyDescent="0.3">
      <c r="A56" s="11" t="s">
        <v>121</v>
      </c>
      <c r="B56" s="11" t="s">
        <v>121</v>
      </c>
      <c r="C56" s="11" t="s">
        <v>122</v>
      </c>
      <c r="D56" s="11" t="s">
        <v>123</v>
      </c>
      <c r="E56" s="351" t="s">
        <v>127</v>
      </c>
      <c r="F56" s="40"/>
      <c r="G56" s="40"/>
      <c r="H56" s="36" t="s">
        <v>42</v>
      </c>
      <c r="I56" s="22">
        <v>993</v>
      </c>
      <c r="J56" s="40" t="s">
        <v>12</v>
      </c>
      <c r="K56" s="18" t="s">
        <v>21</v>
      </c>
      <c r="L56" s="17">
        <v>45</v>
      </c>
      <c r="M56" s="24">
        <v>1</v>
      </c>
      <c r="N56" s="31">
        <f>L56*M56</f>
        <v>45</v>
      </c>
      <c r="O56" s="31"/>
      <c r="P56" s="31"/>
      <c r="Q56" s="18">
        <f t="shared" si="0"/>
        <v>45</v>
      </c>
      <c r="R56" s="18" t="s">
        <v>21</v>
      </c>
      <c r="S56" s="17">
        <v>45</v>
      </c>
      <c r="T56" s="24">
        <v>1</v>
      </c>
      <c r="U56" s="31">
        <f>S56*T56</f>
        <v>45</v>
      </c>
      <c r="V56" s="31"/>
      <c r="W56" s="31"/>
      <c r="X56" s="18">
        <f t="shared" si="1"/>
        <v>45</v>
      </c>
      <c r="Y56" s="18" t="s">
        <v>21</v>
      </c>
      <c r="Z56" s="17">
        <v>45</v>
      </c>
      <c r="AA56" s="24">
        <v>1</v>
      </c>
      <c r="AB56" s="31">
        <f>Z56*AA56</f>
        <v>45</v>
      </c>
      <c r="AC56" s="31"/>
      <c r="AD56" s="31"/>
      <c r="AE56" s="18">
        <f t="shared" si="2"/>
        <v>45</v>
      </c>
    </row>
    <row r="57" spans="1:31" s="29" customFormat="1" ht="36.75" customHeight="1" x14ac:dyDescent="0.3">
      <c r="A57" s="482" t="s">
        <v>121</v>
      </c>
      <c r="B57" s="482" t="s">
        <v>121</v>
      </c>
      <c r="C57" s="482" t="s">
        <v>122</v>
      </c>
      <c r="D57" s="482" t="s">
        <v>123</v>
      </c>
      <c r="E57" s="481" t="s">
        <v>128</v>
      </c>
      <c r="F57" s="480"/>
      <c r="G57" s="480"/>
      <c r="H57" s="36" t="s">
        <v>43</v>
      </c>
      <c r="I57" s="479">
        <v>956</v>
      </c>
      <c r="J57" s="480" t="s">
        <v>12</v>
      </c>
      <c r="K57" s="475" t="s">
        <v>21</v>
      </c>
      <c r="L57" s="476">
        <v>90</v>
      </c>
      <c r="M57" s="477">
        <v>1</v>
      </c>
      <c r="N57" s="509">
        <f>L57*M57</f>
        <v>90</v>
      </c>
      <c r="O57" s="478"/>
      <c r="P57" s="478"/>
      <c r="Q57" s="475">
        <f t="shared" si="0"/>
        <v>90</v>
      </c>
      <c r="R57" s="475" t="s">
        <v>21</v>
      </c>
      <c r="S57" s="476">
        <v>90</v>
      </c>
      <c r="T57" s="477">
        <v>1</v>
      </c>
      <c r="U57" s="478">
        <f>S57*T57</f>
        <v>90</v>
      </c>
      <c r="V57" s="478"/>
      <c r="W57" s="478"/>
      <c r="X57" s="475">
        <f t="shared" si="1"/>
        <v>90</v>
      </c>
      <c r="Y57" s="475" t="s">
        <v>21</v>
      </c>
      <c r="Z57" s="476">
        <v>90</v>
      </c>
      <c r="AA57" s="477">
        <v>1</v>
      </c>
      <c r="AB57" s="478">
        <f>Z57*AA57</f>
        <v>90</v>
      </c>
      <c r="AC57" s="478"/>
      <c r="AD57" s="478"/>
      <c r="AE57" s="475">
        <f t="shared" si="2"/>
        <v>90</v>
      </c>
    </row>
    <row r="58" spans="1:31" s="29" customFormat="1" ht="66" customHeight="1" x14ac:dyDescent="0.3">
      <c r="A58" s="11" t="s">
        <v>121</v>
      </c>
      <c r="B58" s="11" t="s">
        <v>121</v>
      </c>
      <c r="C58" s="11" t="s">
        <v>122</v>
      </c>
      <c r="D58" s="11" t="s">
        <v>123</v>
      </c>
      <c r="E58" s="468" t="s">
        <v>129</v>
      </c>
      <c r="F58" s="40"/>
      <c r="G58" s="40"/>
      <c r="H58" s="36" t="s">
        <v>44</v>
      </c>
      <c r="I58" s="27">
        <v>954</v>
      </c>
      <c r="J58" s="27" t="s">
        <v>12</v>
      </c>
      <c r="K58" s="9"/>
      <c r="L58" s="9"/>
      <c r="M58" s="10"/>
      <c r="N58" s="509">
        <v>100</v>
      </c>
      <c r="O58" s="28"/>
      <c r="P58" s="28"/>
      <c r="Q58" s="9">
        <f t="shared" si="0"/>
        <v>100</v>
      </c>
      <c r="R58" s="9"/>
      <c r="S58" s="9"/>
      <c r="T58" s="10"/>
      <c r="U58" s="28">
        <v>100</v>
      </c>
      <c r="V58" s="28"/>
      <c r="W58" s="28"/>
      <c r="X58" s="9">
        <f t="shared" si="1"/>
        <v>100</v>
      </c>
      <c r="Y58" s="9"/>
      <c r="Z58" s="9"/>
      <c r="AA58" s="10"/>
      <c r="AB58" s="28">
        <v>100</v>
      </c>
      <c r="AC58" s="28"/>
      <c r="AD58" s="28"/>
      <c r="AE58" s="9">
        <f t="shared" si="2"/>
        <v>100</v>
      </c>
    </row>
    <row r="59" spans="1:31" s="29" customFormat="1" ht="75" customHeight="1" x14ac:dyDescent="0.3">
      <c r="A59" s="11" t="s">
        <v>121</v>
      </c>
      <c r="B59" s="11" t="s">
        <v>121</v>
      </c>
      <c r="C59" s="11" t="s">
        <v>122</v>
      </c>
      <c r="D59" s="11" t="s">
        <v>123</v>
      </c>
      <c r="E59" s="468" t="s">
        <v>130</v>
      </c>
      <c r="F59" s="40"/>
      <c r="G59" s="40"/>
      <c r="H59" s="36" t="s">
        <v>45</v>
      </c>
      <c r="I59" s="27"/>
      <c r="J59" s="684" t="s">
        <v>12</v>
      </c>
      <c r="K59" s="9"/>
      <c r="L59" s="9"/>
      <c r="M59" s="44"/>
      <c r="N59" s="509">
        <f>SUM(N60:N62)</f>
        <v>67.2</v>
      </c>
      <c r="O59" s="28"/>
      <c r="P59" s="28"/>
      <c r="Q59" s="28">
        <f t="shared" si="0"/>
        <v>67.2</v>
      </c>
      <c r="R59" s="9"/>
      <c r="S59" s="9"/>
      <c r="T59" s="44"/>
      <c r="U59" s="28">
        <f>SUM(U60:U62)</f>
        <v>67.2</v>
      </c>
      <c r="V59" s="28"/>
      <c r="W59" s="28"/>
      <c r="X59" s="28">
        <f t="shared" si="1"/>
        <v>67.2</v>
      </c>
      <c r="Y59" s="9"/>
      <c r="Z59" s="9"/>
      <c r="AA59" s="44"/>
      <c r="AB59" s="28">
        <f>SUM(AB60:AB62)</f>
        <v>67.2</v>
      </c>
      <c r="AC59" s="28"/>
      <c r="AD59" s="28"/>
      <c r="AE59" s="28">
        <f t="shared" si="2"/>
        <v>67.2</v>
      </c>
    </row>
    <row r="60" spans="1:31" s="32" customFormat="1" x14ac:dyDescent="0.3">
      <c r="A60" s="23" t="s">
        <v>121</v>
      </c>
      <c r="B60" s="23" t="s">
        <v>121</v>
      </c>
      <c r="C60" s="23" t="s">
        <v>122</v>
      </c>
      <c r="D60" s="23" t="s">
        <v>123</v>
      </c>
      <c r="E60" s="70" t="s">
        <v>130</v>
      </c>
      <c r="F60" s="70" t="s">
        <v>122</v>
      </c>
      <c r="G60" s="48"/>
      <c r="H60" s="43" t="s">
        <v>46</v>
      </c>
      <c r="I60" s="22">
        <v>926</v>
      </c>
      <c r="J60" s="684"/>
      <c r="K60" s="18" t="s">
        <v>39</v>
      </c>
      <c r="L60" s="17">
        <v>8</v>
      </c>
      <c r="M60" s="46">
        <v>1</v>
      </c>
      <c r="N60" s="31">
        <f>L60*M60</f>
        <v>8</v>
      </c>
      <c r="O60" s="31"/>
      <c r="P60" s="31"/>
      <c r="Q60" s="31">
        <f t="shared" si="0"/>
        <v>8</v>
      </c>
      <c r="R60" s="18" t="s">
        <v>39</v>
      </c>
      <c r="S60" s="17">
        <v>8</v>
      </c>
      <c r="T60" s="46">
        <v>1</v>
      </c>
      <c r="U60" s="31">
        <f>S60*T60</f>
        <v>8</v>
      </c>
      <c r="V60" s="31"/>
      <c r="W60" s="31"/>
      <c r="X60" s="31">
        <f t="shared" si="1"/>
        <v>8</v>
      </c>
      <c r="Y60" s="18" t="s">
        <v>39</v>
      </c>
      <c r="Z60" s="17">
        <v>8</v>
      </c>
      <c r="AA60" s="46">
        <v>1</v>
      </c>
      <c r="AB60" s="31">
        <f>Z60*AA60</f>
        <v>8</v>
      </c>
      <c r="AC60" s="31"/>
      <c r="AD60" s="31"/>
      <c r="AE60" s="31">
        <f t="shared" si="2"/>
        <v>8</v>
      </c>
    </row>
    <row r="61" spans="1:31" s="41" customFormat="1" x14ac:dyDescent="0.3">
      <c r="A61" s="23" t="s">
        <v>121</v>
      </c>
      <c r="B61" s="23" t="s">
        <v>121</v>
      </c>
      <c r="C61" s="23" t="s">
        <v>122</v>
      </c>
      <c r="D61" s="23" t="s">
        <v>123</v>
      </c>
      <c r="E61" s="70" t="s">
        <v>130</v>
      </c>
      <c r="F61" s="70" t="s">
        <v>123</v>
      </c>
      <c r="G61" s="48"/>
      <c r="H61" s="43" t="s">
        <v>41</v>
      </c>
      <c r="I61" s="22">
        <v>922</v>
      </c>
      <c r="J61" s="684"/>
      <c r="K61" s="18" t="s">
        <v>39</v>
      </c>
      <c r="L61" s="17">
        <v>8</v>
      </c>
      <c r="M61" s="46">
        <v>2.9</v>
      </c>
      <c r="N61" s="31">
        <f>L61*M61</f>
        <v>23.2</v>
      </c>
      <c r="O61" s="31"/>
      <c r="P61" s="31"/>
      <c r="Q61" s="31">
        <f t="shared" si="0"/>
        <v>23.2</v>
      </c>
      <c r="R61" s="18" t="s">
        <v>39</v>
      </c>
      <c r="S61" s="17">
        <v>8</v>
      </c>
      <c r="T61" s="46">
        <v>2.9</v>
      </c>
      <c r="U61" s="31">
        <f>S61*T61</f>
        <v>23.2</v>
      </c>
      <c r="V61" s="31"/>
      <c r="W61" s="31"/>
      <c r="X61" s="31">
        <f t="shared" si="1"/>
        <v>23.2</v>
      </c>
      <c r="Y61" s="18" t="s">
        <v>39</v>
      </c>
      <c r="Z61" s="17">
        <v>8</v>
      </c>
      <c r="AA61" s="46">
        <v>2.9</v>
      </c>
      <c r="AB61" s="31">
        <f>Z61*AA61</f>
        <v>23.2</v>
      </c>
      <c r="AC61" s="31"/>
      <c r="AD61" s="31"/>
      <c r="AE61" s="31">
        <f t="shared" si="2"/>
        <v>23.2</v>
      </c>
    </row>
    <row r="62" spans="1:31" s="41" customFormat="1" x14ac:dyDescent="0.3">
      <c r="A62" s="23" t="s">
        <v>121</v>
      </c>
      <c r="B62" s="23" t="s">
        <v>121</v>
      </c>
      <c r="C62" s="23" t="s">
        <v>122</v>
      </c>
      <c r="D62" s="23" t="s">
        <v>123</v>
      </c>
      <c r="E62" s="70" t="s">
        <v>130</v>
      </c>
      <c r="F62" s="70" t="s">
        <v>121</v>
      </c>
      <c r="G62" s="48"/>
      <c r="H62" s="43" t="s">
        <v>47</v>
      </c>
      <c r="I62" s="22">
        <v>963</v>
      </c>
      <c r="J62" s="684"/>
      <c r="K62" s="18" t="s">
        <v>21</v>
      </c>
      <c r="L62" s="17">
        <v>30</v>
      </c>
      <c r="M62" s="46">
        <v>1.2</v>
      </c>
      <c r="N62" s="31">
        <f>L62*M62</f>
        <v>36</v>
      </c>
      <c r="O62" s="31"/>
      <c r="P62" s="31"/>
      <c r="Q62" s="31">
        <f t="shared" si="0"/>
        <v>36</v>
      </c>
      <c r="R62" s="18" t="s">
        <v>21</v>
      </c>
      <c r="S62" s="17">
        <v>30</v>
      </c>
      <c r="T62" s="46">
        <v>1.2</v>
      </c>
      <c r="U62" s="31">
        <f>S62*T62</f>
        <v>36</v>
      </c>
      <c r="V62" s="31"/>
      <c r="W62" s="31"/>
      <c r="X62" s="31">
        <f t="shared" si="1"/>
        <v>36</v>
      </c>
      <c r="Y62" s="18" t="s">
        <v>21</v>
      </c>
      <c r="Z62" s="17">
        <v>30</v>
      </c>
      <c r="AA62" s="46">
        <v>1.2</v>
      </c>
      <c r="AB62" s="31">
        <f>Z62*AA62</f>
        <v>36</v>
      </c>
      <c r="AC62" s="31"/>
      <c r="AD62" s="31"/>
      <c r="AE62" s="31">
        <f t="shared" si="2"/>
        <v>36</v>
      </c>
    </row>
    <row r="63" spans="1:31" s="34" customFormat="1" ht="81.75" customHeight="1" x14ac:dyDescent="0.3">
      <c r="A63" s="11" t="s">
        <v>121</v>
      </c>
      <c r="B63" s="11" t="s">
        <v>121</v>
      </c>
      <c r="C63" s="11" t="s">
        <v>122</v>
      </c>
      <c r="D63" s="11" t="s">
        <v>123</v>
      </c>
      <c r="E63" s="468" t="s">
        <v>131</v>
      </c>
      <c r="F63" s="40"/>
      <c r="G63" s="40"/>
      <c r="H63" s="36" t="s">
        <v>48</v>
      </c>
      <c r="I63" s="27">
        <v>993</v>
      </c>
      <c r="J63" s="27" t="s">
        <v>12</v>
      </c>
      <c r="K63" s="9" t="s">
        <v>21</v>
      </c>
      <c r="L63" s="6">
        <v>100</v>
      </c>
      <c r="M63" s="10">
        <v>1.2</v>
      </c>
      <c r="N63" s="509">
        <f>L63*M63*10</f>
        <v>1200</v>
      </c>
      <c r="O63" s="28"/>
      <c r="P63" s="28"/>
      <c r="Q63" s="9">
        <f t="shared" si="0"/>
        <v>1200</v>
      </c>
      <c r="R63" s="9" t="s">
        <v>21</v>
      </c>
      <c r="S63" s="6">
        <v>100</v>
      </c>
      <c r="T63" s="10">
        <v>1.2</v>
      </c>
      <c r="U63" s="28">
        <f>S63*T63*10</f>
        <v>1200</v>
      </c>
      <c r="V63" s="28"/>
      <c r="W63" s="28"/>
      <c r="X63" s="9">
        <f t="shared" si="1"/>
        <v>1200</v>
      </c>
      <c r="Y63" s="9" t="s">
        <v>21</v>
      </c>
      <c r="Z63" s="6">
        <v>100</v>
      </c>
      <c r="AA63" s="10">
        <v>1.2</v>
      </c>
      <c r="AB63" s="28">
        <f>Z63*AA63*10</f>
        <v>1200</v>
      </c>
      <c r="AC63" s="28"/>
      <c r="AD63" s="28"/>
      <c r="AE63" s="9">
        <f t="shared" si="2"/>
        <v>1200</v>
      </c>
    </row>
    <row r="64" spans="1:31" s="93" customFormat="1" ht="59.25" customHeight="1" x14ac:dyDescent="0.3">
      <c r="A64" s="82" t="s">
        <v>121</v>
      </c>
      <c r="B64" s="82" t="s">
        <v>121</v>
      </c>
      <c r="C64" s="82" t="s">
        <v>122</v>
      </c>
      <c r="D64" s="88" t="s">
        <v>121</v>
      </c>
      <c r="E64" s="89"/>
      <c r="F64" s="89"/>
      <c r="G64" s="89"/>
      <c r="H64" s="90" t="s">
        <v>49</v>
      </c>
      <c r="I64" s="89"/>
      <c r="J64" s="89"/>
      <c r="K64" s="91"/>
      <c r="L64" s="91"/>
      <c r="M64" s="92"/>
      <c r="N64" s="91">
        <f>N65+N66+N67+N68+N69+N70</f>
        <v>3719</v>
      </c>
      <c r="O64" s="91">
        <f>O65+O66+O67+O68</f>
        <v>0</v>
      </c>
      <c r="P64" s="91"/>
      <c r="Q64" s="91">
        <f t="shared" si="0"/>
        <v>3719</v>
      </c>
      <c r="R64" s="91"/>
      <c r="S64" s="91"/>
      <c r="T64" s="92"/>
      <c r="U64" s="91">
        <f>U65+U66+U67+U68+U69+U70</f>
        <v>3719</v>
      </c>
      <c r="V64" s="91">
        <f t="shared" ref="V64" si="9">V65+V66+V67+V68+V69</f>
        <v>0</v>
      </c>
      <c r="W64" s="91"/>
      <c r="X64" s="91">
        <f t="shared" si="1"/>
        <v>3719</v>
      </c>
      <c r="Y64" s="91"/>
      <c r="Z64" s="91"/>
      <c r="AA64" s="92"/>
      <c r="AB64" s="91">
        <f>AB65+AB66+AB67+AB68+AB69+AB70</f>
        <v>3719</v>
      </c>
      <c r="AC64" s="91">
        <f>AC65+AC66+AC67+AC68</f>
        <v>0</v>
      </c>
      <c r="AD64" s="91"/>
      <c r="AE64" s="91">
        <f t="shared" si="2"/>
        <v>3719</v>
      </c>
    </row>
    <row r="65" spans="1:31" s="34" customFormat="1" ht="68.25" customHeight="1" x14ac:dyDescent="0.3">
      <c r="A65" s="11" t="s">
        <v>121</v>
      </c>
      <c r="B65" s="11" t="s">
        <v>121</v>
      </c>
      <c r="C65" s="11" t="s">
        <v>122</v>
      </c>
      <c r="D65" s="67" t="s">
        <v>121</v>
      </c>
      <c r="E65" s="67" t="s">
        <v>122</v>
      </c>
      <c r="F65" s="40"/>
      <c r="G65" s="40"/>
      <c r="H65" s="36" t="s">
        <v>50</v>
      </c>
      <c r="I65" s="27">
        <v>993</v>
      </c>
      <c r="J65" s="27" t="s">
        <v>12</v>
      </c>
      <c r="K65" s="9" t="s">
        <v>30</v>
      </c>
      <c r="L65" s="6">
        <v>1080</v>
      </c>
      <c r="M65" s="10">
        <v>2.2999999999999998</v>
      </c>
      <c r="N65" s="509">
        <f>M65*L65</f>
        <v>2484</v>
      </c>
      <c r="O65" s="28"/>
      <c r="P65" s="28"/>
      <c r="Q65" s="9">
        <f t="shared" si="0"/>
        <v>2484</v>
      </c>
      <c r="R65" s="9" t="s">
        <v>30</v>
      </c>
      <c r="S65" s="6">
        <v>1080</v>
      </c>
      <c r="T65" s="10">
        <v>2.2999999999999998</v>
      </c>
      <c r="U65" s="28">
        <f>T65*S65</f>
        <v>2484</v>
      </c>
      <c r="V65" s="28"/>
      <c r="W65" s="28"/>
      <c r="X65" s="9">
        <f t="shared" si="1"/>
        <v>2484</v>
      </c>
      <c r="Y65" s="9" t="s">
        <v>30</v>
      </c>
      <c r="Z65" s="6">
        <v>1080</v>
      </c>
      <c r="AA65" s="10">
        <v>2.2999999999999998</v>
      </c>
      <c r="AB65" s="28">
        <f>AA65*Z65</f>
        <v>2484</v>
      </c>
      <c r="AC65" s="28"/>
      <c r="AD65" s="28"/>
      <c r="AE65" s="9">
        <f t="shared" si="2"/>
        <v>2484</v>
      </c>
    </row>
    <row r="66" spans="1:31" s="29" customFormat="1" ht="57" customHeight="1" x14ac:dyDescent="0.3">
      <c r="A66" s="11" t="s">
        <v>121</v>
      </c>
      <c r="B66" s="11" t="s">
        <v>121</v>
      </c>
      <c r="C66" s="11" t="s">
        <v>122</v>
      </c>
      <c r="D66" s="67" t="s">
        <v>121</v>
      </c>
      <c r="E66" s="67" t="s">
        <v>123</v>
      </c>
      <c r="F66" s="40"/>
      <c r="G66" s="40"/>
      <c r="H66" s="36" t="s">
        <v>51</v>
      </c>
      <c r="I66" s="27">
        <v>993</v>
      </c>
      <c r="J66" s="27" t="s">
        <v>12</v>
      </c>
      <c r="K66" s="9" t="s">
        <v>21</v>
      </c>
      <c r="L66" s="6">
        <v>15</v>
      </c>
      <c r="M66" s="10">
        <v>1</v>
      </c>
      <c r="N66" s="509">
        <f>L66*M66</f>
        <v>15</v>
      </c>
      <c r="O66" s="28"/>
      <c r="P66" s="28"/>
      <c r="Q66" s="9">
        <f t="shared" si="0"/>
        <v>15</v>
      </c>
      <c r="R66" s="9" t="s">
        <v>21</v>
      </c>
      <c r="S66" s="6">
        <v>15</v>
      </c>
      <c r="T66" s="10">
        <v>1</v>
      </c>
      <c r="U66" s="28">
        <f>S66*T66</f>
        <v>15</v>
      </c>
      <c r="V66" s="28"/>
      <c r="W66" s="28"/>
      <c r="X66" s="9">
        <f t="shared" si="1"/>
        <v>15</v>
      </c>
      <c r="Y66" s="9" t="s">
        <v>21</v>
      </c>
      <c r="Z66" s="6">
        <v>15</v>
      </c>
      <c r="AA66" s="10">
        <v>1</v>
      </c>
      <c r="AB66" s="28">
        <f>Z66*AA66</f>
        <v>15</v>
      </c>
      <c r="AC66" s="28"/>
      <c r="AD66" s="28"/>
      <c r="AE66" s="9">
        <f t="shared" si="2"/>
        <v>15</v>
      </c>
    </row>
    <row r="67" spans="1:31" s="29" customFormat="1" ht="59.25" customHeight="1" x14ac:dyDescent="0.3">
      <c r="A67" s="11" t="s">
        <v>121</v>
      </c>
      <c r="B67" s="11" t="s">
        <v>121</v>
      </c>
      <c r="C67" s="11" t="s">
        <v>122</v>
      </c>
      <c r="D67" s="67" t="s">
        <v>121</v>
      </c>
      <c r="E67" s="67" t="s">
        <v>121</v>
      </c>
      <c r="F67" s="40"/>
      <c r="G67" s="40"/>
      <c r="H67" s="36" t="s">
        <v>52</v>
      </c>
      <c r="I67" s="27">
        <v>962</v>
      </c>
      <c r="J67" s="27" t="s">
        <v>12</v>
      </c>
      <c r="K67" s="9"/>
      <c r="L67" s="9"/>
      <c r="M67" s="10"/>
      <c r="N67" s="509">
        <v>25</v>
      </c>
      <c r="O67" s="28"/>
      <c r="P67" s="28"/>
      <c r="Q67" s="9">
        <f t="shared" si="0"/>
        <v>25</v>
      </c>
      <c r="R67" s="9"/>
      <c r="S67" s="9"/>
      <c r="T67" s="10"/>
      <c r="U67" s="28">
        <v>25</v>
      </c>
      <c r="V67" s="28"/>
      <c r="W67" s="28"/>
      <c r="X67" s="9">
        <f t="shared" si="1"/>
        <v>25</v>
      </c>
      <c r="Y67" s="9"/>
      <c r="Z67" s="9"/>
      <c r="AA67" s="10"/>
      <c r="AB67" s="28">
        <v>25</v>
      </c>
      <c r="AC67" s="28"/>
      <c r="AD67" s="28"/>
      <c r="AE67" s="9">
        <f t="shared" si="2"/>
        <v>25</v>
      </c>
    </row>
    <row r="68" spans="1:31" s="34" customFormat="1" ht="77.25" customHeight="1" x14ac:dyDescent="0.3">
      <c r="A68" s="11" t="s">
        <v>121</v>
      </c>
      <c r="B68" s="11" t="s">
        <v>121</v>
      </c>
      <c r="C68" s="11" t="s">
        <v>122</v>
      </c>
      <c r="D68" s="67" t="s">
        <v>121</v>
      </c>
      <c r="E68" s="67" t="s">
        <v>124</v>
      </c>
      <c r="F68" s="40"/>
      <c r="G68" s="40"/>
      <c r="H68" s="36" t="s">
        <v>53</v>
      </c>
      <c r="I68" s="27">
        <v>993</v>
      </c>
      <c r="J68" s="27" t="s">
        <v>12</v>
      </c>
      <c r="K68" s="9" t="s">
        <v>21</v>
      </c>
      <c r="L68" s="6">
        <v>90</v>
      </c>
      <c r="M68" s="10">
        <v>1.2</v>
      </c>
      <c r="N68" s="509">
        <f>M68*L68*10-45</f>
        <v>1035</v>
      </c>
      <c r="O68" s="28"/>
      <c r="P68" s="28"/>
      <c r="Q68" s="9">
        <f t="shared" si="0"/>
        <v>1035</v>
      </c>
      <c r="R68" s="9" t="s">
        <v>21</v>
      </c>
      <c r="S68" s="6">
        <v>90</v>
      </c>
      <c r="T68" s="10">
        <v>1.2</v>
      </c>
      <c r="U68" s="28">
        <f>T68*S68*10-45</f>
        <v>1035</v>
      </c>
      <c r="V68" s="28"/>
      <c r="W68" s="28"/>
      <c r="X68" s="9">
        <f t="shared" si="1"/>
        <v>1035</v>
      </c>
      <c r="Y68" s="9" t="s">
        <v>21</v>
      </c>
      <c r="Z68" s="6">
        <v>90</v>
      </c>
      <c r="AA68" s="10">
        <v>1.2</v>
      </c>
      <c r="AB68" s="28">
        <f>AA68*Z68*10-45</f>
        <v>1035</v>
      </c>
      <c r="AC68" s="28"/>
      <c r="AD68" s="28"/>
      <c r="AE68" s="9">
        <f t="shared" si="2"/>
        <v>1035</v>
      </c>
    </row>
    <row r="69" spans="1:31" s="29" customFormat="1" ht="62.25" customHeight="1" x14ac:dyDescent="0.3">
      <c r="A69" s="11" t="s">
        <v>121</v>
      </c>
      <c r="B69" s="11" t="s">
        <v>121</v>
      </c>
      <c r="C69" s="11" t="s">
        <v>122</v>
      </c>
      <c r="D69" s="67" t="s">
        <v>121</v>
      </c>
      <c r="E69" s="67" t="s">
        <v>125</v>
      </c>
      <c r="F69" s="40"/>
      <c r="G69" s="40"/>
      <c r="H69" s="47" t="s">
        <v>133</v>
      </c>
      <c r="I69" s="27">
        <v>981</v>
      </c>
      <c r="J69" s="27" t="s">
        <v>12</v>
      </c>
      <c r="K69" s="9"/>
      <c r="L69" s="6"/>
      <c r="M69" s="10"/>
      <c r="N69" s="509">
        <v>10</v>
      </c>
      <c r="O69" s="28"/>
      <c r="P69" s="28"/>
      <c r="Q69" s="9">
        <f t="shared" si="0"/>
        <v>10</v>
      </c>
      <c r="R69" s="9"/>
      <c r="S69" s="6"/>
      <c r="T69" s="10"/>
      <c r="U69" s="28">
        <v>10</v>
      </c>
      <c r="V69" s="28"/>
      <c r="W69" s="28"/>
      <c r="X69" s="9">
        <f t="shared" si="1"/>
        <v>10</v>
      </c>
      <c r="Y69" s="9"/>
      <c r="Z69" s="6"/>
      <c r="AA69" s="10"/>
      <c r="AB69" s="28">
        <v>10</v>
      </c>
      <c r="AC69" s="28"/>
      <c r="AD69" s="28"/>
      <c r="AE69" s="9">
        <f t="shared" si="2"/>
        <v>10</v>
      </c>
    </row>
    <row r="70" spans="1:31" s="29" customFormat="1" ht="62.25" customHeight="1" x14ac:dyDescent="0.3">
      <c r="A70" s="460" t="s">
        <v>121</v>
      </c>
      <c r="B70" s="460" t="s">
        <v>121</v>
      </c>
      <c r="C70" s="460" t="s">
        <v>122</v>
      </c>
      <c r="D70" s="458" t="s">
        <v>121</v>
      </c>
      <c r="E70" s="458" t="s">
        <v>126</v>
      </c>
      <c r="F70" s="459"/>
      <c r="G70" s="459"/>
      <c r="H70" s="47" t="s">
        <v>403</v>
      </c>
      <c r="I70" s="461">
        <v>954</v>
      </c>
      <c r="J70" s="461" t="s">
        <v>12</v>
      </c>
      <c r="K70" s="457" t="s">
        <v>21</v>
      </c>
      <c r="L70" s="462">
        <v>50</v>
      </c>
      <c r="M70" s="463">
        <v>3</v>
      </c>
      <c r="N70" s="509">
        <f>M70*L70</f>
        <v>150</v>
      </c>
      <c r="O70" s="464"/>
      <c r="P70" s="464"/>
      <c r="Q70" s="457">
        <f t="shared" si="0"/>
        <v>150</v>
      </c>
      <c r="R70" s="457" t="s">
        <v>21</v>
      </c>
      <c r="S70" s="462">
        <v>50</v>
      </c>
      <c r="T70" s="463">
        <v>3</v>
      </c>
      <c r="U70" s="464">
        <f>S70*T70</f>
        <v>150</v>
      </c>
      <c r="V70" s="464"/>
      <c r="W70" s="464"/>
      <c r="X70" s="457">
        <f t="shared" si="1"/>
        <v>150</v>
      </c>
      <c r="Y70" s="457" t="s">
        <v>21</v>
      </c>
      <c r="Z70" s="462">
        <v>50</v>
      </c>
      <c r="AA70" s="463">
        <v>3</v>
      </c>
      <c r="AB70" s="464">
        <f>Z70*AA70</f>
        <v>150</v>
      </c>
      <c r="AC70" s="464"/>
      <c r="AD70" s="464"/>
      <c r="AE70" s="457">
        <f t="shared" si="2"/>
        <v>150</v>
      </c>
    </row>
    <row r="71" spans="1:31" s="93" customFormat="1" ht="71.25" customHeight="1" x14ac:dyDescent="0.3">
      <c r="A71" s="82" t="s">
        <v>121</v>
      </c>
      <c r="B71" s="82" t="s">
        <v>121</v>
      </c>
      <c r="C71" s="82" t="s">
        <v>122</v>
      </c>
      <c r="D71" s="88" t="s">
        <v>124</v>
      </c>
      <c r="E71" s="89"/>
      <c r="F71" s="89"/>
      <c r="G71" s="89"/>
      <c r="H71" s="90" t="s">
        <v>54</v>
      </c>
      <c r="I71" s="89"/>
      <c r="J71" s="89" t="s">
        <v>55</v>
      </c>
      <c r="K71" s="91"/>
      <c r="L71" s="91"/>
      <c r="M71" s="92"/>
      <c r="N71" s="91">
        <f>N72+N77+N78+N81+N82+N83+N84</f>
        <v>1186.7</v>
      </c>
      <c r="O71" s="91"/>
      <c r="P71" s="91">
        <f>P72+P77+P78+P81+P82+P83+P84</f>
        <v>0</v>
      </c>
      <c r="Q71" s="91">
        <f t="shared" si="0"/>
        <v>1186.7</v>
      </c>
      <c r="R71" s="91"/>
      <c r="S71" s="91"/>
      <c r="T71" s="92"/>
      <c r="U71" s="91">
        <f>U72+U77+U78+U81+U82+U83+U84</f>
        <v>1186.7</v>
      </c>
      <c r="V71" s="91"/>
      <c r="W71" s="91">
        <f>W72+W77+W78+W81+W82+W83+W84</f>
        <v>0</v>
      </c>
      <c r="X71" s="91">
        <f t="shared" si="1"/>
        <v>1186.7</v>
      </c>
      <c r="Y71" s="91"/>
      <c r="Z71" s="91"/>
      <c r="AA71" s="92"/>
      <c r="AB71" s="91">
        <f>AB72+AB77+AB78+AB81+AB82+AB83+AB84</f>
        <v>1186.7</v>
      </c>
      <c r="AC71" s="91"/>
      <c r="AD71" s="91">
        <f>AD72+AD77+AD78+AD81+AD82+AD83+AD84</f>
        <v>0</v>
      </c>
      <c r="AE71" s="91">
        <f t="shared" si="2"/>
        <v>1186.7</v>
      </c>
    </row>
    <row r="72" spans="1:31" s="29" customFormat="1" ht="42" customHeight="1" x14ac:dyDescent="0.3">
      <c r="A72" s="67" t="s">
        <v>121</v>
      </c>
      <c r="B72" s="67" t="s">
        <v>121</v>
      </c>
      <c r="C72" s="67" t="s">
        <v>122</v>
      </c>
      <c r="D72" s="67" t="s">
        <v>124</v>
      </c>
      <c r="E72" s="67" t="s">
        <v>122</v>
      </c>
      <c r="F72" s="40"/>
      <c r="G72" s="40"/>
      <c r="H72" s="42" t="s">
        <v>56</v>
      </c>
      <c r="I72" s="40"/>
      <c r="J72" s="40"/>
      <c r="K72" s="28"/>
      <c r="L72" s="28"/>
      <c r="M72" s="39"/>
      <c r="N72" s="509">
        <f>N73+N74+N75+N76</f>
        <v>811.2</v>
      </c>
      <c r="O72" s="28"/>
      <c r="P72" s="28"/>
      <c r="Q72" s="28">
        <f t="shared" si="0"/>
        <v>811.2</v>
      </c>
      <c r="R72" s="28"/>
      <c r="S72" s="28"/>
      <c r="T72" s="39"/>
      <c r="U72" s="28">
        <f>U73+U74+U75+U76</f>
        <v>811.2</v>
      </c>
      <c r="V72" s="28"/>
      <c r="W72" s="28"/>
      <c r="X72" s="28">
        <f t="shared" si="1"/>
        <v>811.2</v>
      </c>
      <c r="Y72" s="28"/>
      <c r="Z72" s="28"/>
      <c r="AA72" s="39"/>
      <c r="AB72" s="28">
        <f>AB73+AB74+AB75+AB76</f>
        <v>811.2</v>
      </c>
      <c r="AC72" s="28"/>
      <c r="AD72" s="28"/>
      <c r="AE72" s="28">
        <f t="shared" si="2"/>
        <v>811.2</v>
      </c>
    </row>
    <row r="73" spans="1:31" s="41" customFormat="1" ht="105" customHeight="1" x14ac:dyDescent="0.3">
      <c r="A73" s="70" t="s">
        <v>121</v>
      </c>
      <c r="B73" s="70" t="s">
        <v>121</v>
      </c>
      <c r="C73" s="70" t="s">
        <v>122</v>
      </c>
      <c r="D73" s="70" t="s">
        <v>124</v>
      </c>
      <c r="E73" s="70" t="s">
        <v>122</v>
      </c>
      <c r="F73" s="70" t="s">
        <v>122</v>
      </c>
      <c r="G73" s="40"/>
      <c r="H73" s="43" t="s">
        <v>57</v>
      </c>
      <c r="I73" s="48">
        <v>993</v>
      </c>
      <c r="J73" s="48"/>
      <c r="K73" s="18" t="s">
        <v>21</v>
      </c>
      <c r="L73" s="17">
        <v>90</v>
      </c>
      <c r="M73" s="24">
        <v>2.4</v>
      </c>
      <c r="N73" s="31">
        <f>L73*M73</f>
        <v>216</v>
      </c>
      <c r="O73" s="31"/>
      <c r="P73" s="31"/>
      <c r="Q73" s="18">
        <f t="shared" si="0"/>
        <v>216</v>
      </c>
      <c r="R73" s="18" t="s">
        <v>21</v>
      </c>
      <c r="S73" s="17">
        <v>90</v>
      </c>
      <c r="T73" s="24">
        <v>2.4</v>
      </c>
      <c r="U73" s="31">
        <f>S73*T73</f>
        <v>216</v>
      </c>
      <c r="V73" s="31"/>
      <c r="W73" s="31"/>
      <c r="X73" s="18">
        <f t="shared" si="1"/>
        <v>216</v>
      </c>
      <c r="Y73" s="18" t="s">
        <v>21</v>
      </c>
      <c r="Z73" s="17">
        <v>90</v>
      </c>
      <c r="AA73" s="24">
        <v>2.4</v>
      </c>
      <c r="AB73" s="31">
        <f>Z73*AA73</f>
        <v>216</v>
      </c>
      <c r="AC73" s="31"/>
      <c r="AD73" s="31"/>
      <c r="AE73" s="18">
        <f t="shared" si="2"/>
        <v>216</v>
      </c>
    </row>
    <row r="74" spans="1:31" s="41" customFormat="1" ht="103.5" customHeight="1" x14ac:dyDescent="0.3">
      <c r="A74" s="70" t="s">
        <v>121</v>
      </c>
      <c r="B74" s="70" t="s">
        <v>121</v>
      </c>
      <c r="C74" s="70" t="s">
        <v>122</v>
      </c>
      <c r="D74" s="70" t="s">
        <v>124</v>
      </c>
      <c r="E74" s="70" t="s">
        <v>122</v>
      </c>
      <c r="F74" s="70" t="s">
        <v>123</v>
      </c>
      <c r="G74" s="40"/>
      <c r="H74" s="43" t="s">
        <v>58</v>
      </c>
      <c r="I74" s="48">
        <v>993</v>
      </c>
      <c r="J74" s="48"/>
      <c r="K74" s="18" t="s">
        <v>21</v>
      </c>
      <c r="L74" s="17">
        <v>2</v>
      </c>
      <c r="M74" s="24">
        <v>4.8</v>
      </c>
      <c r="N74" s="31">
        <f>L74*M74</f>
        <v>9.6</v>
      </c>
      <c r="O74" s="31"/>
      <c r="P74" s="31"/>
      <c r="Q74" s="18">
        <f t="shared" si="0"/>
        <v>9.6</v>
      </c>
      <c r="R74" s="18" t="s">
        <v>21</v>
      </c>
      <c r="S74" s="17">
        <v>2</v>
      </c>
      <c r="T74" s="24">
        <v>4.8</v>
      </c>
      <c r="U74" s="31">
        <f>S74*T74</f>
        <v>9.6</v>
      </c>
      <c r="V74" s="31"/>
      <c r="W74" s="31"/>
      <c r="X74" s="18">
        <f t="shared" si="1"/>
        <v>9.6</v>
      </c>
      <c r="Y74" s="18" t="s">
        <v>21</v>
      </c>
      <c r="Z74" s="17">
        <v>2</v>
      </c>
      <c r="AA74" s="24">
        <v>4.8</v>
      </c>
      <c r="AB74" s="31">
        <f>Z74*AA74</f>
        <v>9.6</v>
      </c>
      <c r="AC74" s="31"/>
      <c r="AD74" s="31"/>
      <c r="AE74" s="18">
        <f t="shared" si="2"/>
        <v>9.6</v>
      </c>
    </row>
    <row r="75" spans="1:31" s="41" customFormat="1" ht="187.5" customHeight="1" x14ac:dyDescent="0.3">
      <c r="A75" s="70" t="s">
        <v>121</v>
      </c>
      <c r="B75" s="70" t="s">
        <v>121</v>
      </c>
      <c r="C75" s="70" t="s">
        <v>122</v>
      </c>
      <c r="D75" s="70" t="s">
        <v>124</v>
      </c>
      <c r="E75" s="70" t="s">
        <v>122</v>
      </c>
      <c r="F75" s="70" t="s">
        <v>121</v>
      </c>
      <c r="G75" s="40"/>
      <c r="H75" s="43" t="s">
        <v>59</v>
      </c>
      <c r="I75" s="48">
        <v>993</v>
      </c>
      <c r="J75" s="48"/>
      <c r="K75" s="18" t="s">
        <v>21</v>
      </c>
      <c r="L75" s="17">
        <v>100</v>
      </c>
      <c r="M75" s="24">
        <v>4.8</v>
      </c>
      <c r="N75" s="31">
        <f>L75*M75</f>
        <v>480</v>
      </c>
      <c r="O75" s="31"/>
      <c r="P75" s="31"/>
      <c r="Q75" s="18">
        <f t="shared" ref="Q75:Q132" si="10">SUM(N75:P75)</f>
        <v>480</v>
      </c>
      <c r="R75" s="18" t="s">
        <v>21</v>
      </c>
      <c r="S75" s="17">
        <v>100</v>
      </c>
      <c r="T75" s="24">
        <v>4.8</v>
      </c>
      <c r="U75" s="31">
        <f>S75*T75</f>
        <v>480</v>
      </c>
      <c r="V75" s="31"/>
      <c r="W75" s="31"/>
      <c r="X75" s="18">
        <f t="shared" ref="X75:X136" si="11">SUM(U75:W75)</f>
        <v>480</v>
      </c>
      <c r="Y75" s="18" t="s">
        <v>21</v>
      </c>
      <c r="Z75" s="17">
        <v>100</v>
      </c>
      <c r="AA75" s="24">
        <v>4.8</v>
      </c>
      <c r="AB75" s="31">
        <f>Z75*AA75</f>
        <v>480</v>
      </c>
      <c r="AC75" s="31"/>
      <c r="AD75" s="31"/>
      <c r="AE75" s="18">
        <f t="shared" ref="AE75:AE136" si="12">SUM(AB75:AD75)</f>
        <v>480</v>
      </c>
    </row>
    <row r="76" spans="1:31" s="41" customFormat="1" ht="319.5" customHeight="1" x14ac:dyDescent="0.3">
      <c r="A76" s="70" t="s">
        <v>121</v>
      </c>
      <c r="B76" s="70" t="s">
        <v>121</v>
      </c>
      <c r="C76" s="70" t="s">
        <v>122</v>
      </c>
      <c r="D76" s="70" t="s">
        <v>124</v>
      </c>
      <c r="E76" s="70" t="s">
        <v>122</v>
      </c>
      <c r="F76" s="70" t="s">
        <v>124</v>
      </c>
      <c r="G76" s="40"/>
      <c r="H76" s="43" t="s">
        <v>60</v>
      </c>
      <c r="I76" s="48">
        <v>993</v>
      </c>
      <c r="J76" s="48"/>
      <c r="K76" s="18" t="s">
        <v>21</v>
      </c>
      <c r="L76" s="17">
        <v>22</v>
      </c>
      <c r="M76" s="24">
        <v>4.8</v>
      </c>
      <c r="N76" s="31">
        <f>L76*M76</f>
        <v>105.6</v>
      </c>
      <c r="O76" s="31"/>
      <c r="P76" s="31"/>
      <c r="Q76" s="18">
        <f t="shared" si="10"/>
        <v>105.6</v>
      </c>
      <c r="R76" s="18" t="s">
        <v>21</v>
      </c>
      <c r="S76" s="17">
        <v>22</v>
      </c>
      <c r="T76" s="24">
        <v>4.8</v>
      </c>
      <c r="U76" s="31">
        <f>S76*T76</f>
        <v>105.6</v>
      </c>
      <c r="V76" s="31"/>
      <c r="W76" s="31"/>
      <c r="X76" s="18">
        <f t="shared" si="11"/>
        <v>105.6</v>
      </c>
      <c r="Y76" s="18" t="s">
        <v>21</v>
      </c>
      <c r="Z76" s="17">
        <v>22</v>
      </c>
      <c r="AA76" s="24">
        <v>4.8</v>
      </c>
      <c r="AB76" s="31">
        <f>Z76*AA76</f>
        <v>105.6</v>
      </c>
      <c r="AC76" s="31"/>
      <c r="AD76" s="31"/>
      <c r="AE76" s="18">
        <f t="shared" si="12"/>
        <v>105.6</v>
      </c>
    </row>
    <row r="77" spans="1:31" s="29" customFormat="1" ht="44.25" customHeight="1" x14ac:dyDescent="0.3">
      <c r="A77" s="67" t="s">
        <v>121</v>
      </c>
      <c r="B77" s="67" t="s">
        <v>121</v>
      </c>
      <c r="C77" s="67" t="s">
        <v>122</v>
      </c>
      <c r="D77" s="67" t="s">
        <v>124</v>
      </c>
      <c r="E77" s="67" t="s">
        <v>123</v>
      </c>
      <c r="F77" s="40"/>
      <c r="G77" s="40"/>
      <c r="H77" s="33" t="s">
        <v>61</v>
      </c>
      <c r="I77" s="40">
        <v>963</v>
      </c>
      <c r="J77" s="40"/>
      <c r="K77" s="9" t="s">
        <v>62</v>
      </c>
      <c r="L77" s="6">
        <v>65</v>
      </c>
      <c r="M77" s="10">
        <v>0.5</v>
      </c>
      <c r="N77" s="509">
        <f>L77*M77</f>
        <v>32.5</v>
      </c>
      <c r="O77" s="28"/>
      <c r="P77" s="28"/>
      <c r="Q77" s="9">
        <f t="shared" si="10"/>
        <v>32.5</v>
      </c>
      <c r="R77" s="9" t="s">
        <v>62</v>
      </c>
      <c r="S77" s="6">
        <v>65</v>
      </c>
      <c r="T77" s="10">
        <v>0.5</v>
      </c>
      <c r="U77" s="28">
        <f>S77*T77</f>
        <v>32.5</v>
      </c>
      <c r="V77" s="28"/>
      <c r="W77" s="28"/>
      <c r="X77" s="9">
        <f t="shared" si="11"/>
        <v>32.5</v>
      </c>
      <c r="Y77" s="9" t="s">
        <v>62</v>
      </c>
      <c r="Z77" s="6">
        <v>65</v>
      </c>
      <c r="AA77" s="10">
        <v>0.5</v>
      </c>
      <c r="AB77" s="28">
        <f>Z77*AA77</f>
        <v>32.5</v>
      </c>
      <c r="AC77" s="28"/>
      <c r="AD77" s="28"/>
      <c r="AE77" s="9">
        <f t="shared" si="12"/>
        <v>32.5</v>
      </c>
    </row>
    <row r="78" spans="1:31" s="29" customFormat="1" ht="48" customHeight="1" x14ac:dyDescent="0.3">
      <c r="A78" s="67" t="s">
        <v>121</v>
      </c>
      <c r="B78" s="67" t="s">
        <v>121</v>
      </c>
      <c r="C78" s="67" t="s">
        <v>122</v>
      </c>
      <c r="D78" s="67" t="s">
        <v>124</v>
      </c>
      <c r="E78" s="67" t="s">
        <v>121</v>
      </c>
      <c r="F78" s="40"/>
      <c r="G78" s="40"/>
      <c r="H78" s="33" t="s">
        <v>63</v>
      </c>
      <c r="I78" s="40"/>
      <c r="J78" s="40"/>
      <c r="K78" s="9"/>
      <c r="L78" s="6"/>
      <c r="M78" s="10"/>
      <c r="N78" s="509">
        <f>N79+N80</f>
        <v>88.3</v>
      </c>
      <c r="O78" s="28"/>
      <c r="P78" s="28"/>
      <c r="Q78" s="9">
        <f t="shared" si="10"/>
        <v>88.3</v>
      </c>
      <c r="R78" s="9"/>
      <c r="S78" s="6"/>
      <c r="T78" s="10"/>
      <c r="U78" s="28">
        <f>U79+U80</f>
        <v>88.3</v>
      </c>
      <c r="V78" s="28"/>
      <c r="W78" s="28"/>
      <c r="X78" s="9">
        <f t="shared" si="11"/>
        <v>88.3</v>
      </c>
      <c r="Y78" s="9"/>
      <c r="Z78" s="6"/>
      <c r="AA78" s="10"/>
      <c r="AB78" s="28">
        <f>AB79+AB80</f>
        <v>88.3</v>
      </c>
      <c r="AC78" s="28"/>
      <c r="AD78" s="28"/>
      <c r="AE78" s="9">
        <f t="shared" si="12"/>
        <v>88.3</v>
      </c>
    </row>
    <row r="79" spans="1:31" s="79" customFormat="1" ht="27" customHeight="1" x14ac:dyDescent="0.3">
      <c r="A79" s="72" t="s">
        <v>121</v>
      </c>
      <c r="B79" s="72" t="s">
        <v>121</v>
      </c>
      <c r="C79" s="72" t="s">
        <v>122</v>
      </c>
      <c r="D79" s="72" t="s">
        <v>124</v>
      </c>
      <c r="E79" s="72" t="s">
        <v>121</v>
      </c>
      <c r="F79" s="72" t="s">
        <v>122</v>
      </c>
      <c r="G79" s="74"/>
      <c r="H79" s="94" t="s">
        <v>64</v>
      </c>
      <c r="I79" s="74">
        <v>981</v>
      </c>
      <c r="J79" s="74"/>
      <c r="K79" s="75"/>
      <c r="L79" s="76"/>
      <c r="M79" s="77"/>
      <c r="N79" s="78">
        <v>7.3</v>
      </c>
      <c r="O79" s="78"/>
      <c r="P79" s="78"/>
      <c r="Q79" s="75">
        <f t="shared" si="10"/>
        <v>7.3</v>
      </c>
      <c r="R79" s="75"/>
      <c r="S79" s="76"/>
      <c r="T79" s="77"/>
      <c r="U79" s="78">
        <v>7.3</v>
      </c>
      <c r="V79" s="78"/>
      <c r="W79" s="78"/>
      <c r="X79" s="75">
        <f t="shared" si="11"/>
        <v>7.3</v>
      </c>
      <c r="Y79" s="75"/>
      <c r="Z79" s="76"/>
      <c r="AA79" s="77"/>
      <c r="AB79" s="78">
        <v>7.3</v>
      </c>
      <c r="AC79" s="78"/>
      <c r="AD79" s="78"/>
      <c r="AE79" s="75">
        <f t="shared" si="12"/>
        <v>7.3</v>
      </c>
    </row>
    <row r="80" spans="1:31" s="79" customFormat="1" ht="27" customHeight="1" x14ac:dyDescent="0.3">
      <c r="A80" s="72" t="s">
        <v>121</v>
      </c>
      <c r="B80" s="72" t="s">
        <v>121</v>
      </c>
      <c r="C80" s="72" t="s">
        <v>122</v>
      </c>
      <c r="D80" s="72" t="s">
        <v>124</v>
      </c>
      <c r="E80" s="72" t="s">
        <v>121</v>
      </c>
      <c r="F80" s="72" t="s">
        <v>123</v>
      </c>
      <c r="G80" s="74"/>
      <c r="H80" s="94" t="s">
        <v>65</v>
      </c>
      <c r="I80" s="74">
        <v>955</v>
      </c>
      <c r="J80" s="74"/>
      <c r="K80" s="75"/>
      <c r="L80" s="76">
        <v>1</v>
      </c>
      <c r="M80" s="77">
        <v>9</v>
      </c>
      <c r="N80" s="78">
        <f>L80*M80*9</f>
        <v>81</v>
      </c>
      <c r="O80" s="78"/>
      <c r="P80" s="78"/>
      <c r="Q80" s="75">
        <f t="shared" si="10"/>
        <v>81</v>
      </c>
      <c r="R80" s="75"/>
      <c r="S80" s="76">
        <v>1</v>
      </c>
      <c r="T80" s="77">
        <v>9</v>
      </c>
      <c r="U80" s="78">
        <f>S80*T80*9</f>
        <v>81</v>
      </c>
      <c r="V80" s="78"/>
      <c r="W80" s="78"/>
      <c r="X80" s="75">
        <f t="shared" si="11"/>
        <v>81</v>
      </c>
      <c r="Y80" s="75"/>
      <c r="Z80" s="76">
        <v>1</v>
      </c>
      <c r="AA80" s="77">
        <v>9</v>
      </c>
      <c r="AB80" s="78">
        <f>Z80*AA80*9</f>
        <v>81</v>
      </c>
      <c r="AC80" s="78"/>
      <c r="AD80" s="78"/>
      <c r="AE80" s="75">
        <f t="shared" si="12"/>
        <v>81</v>
      </c>
    </row>
    <row r="81" spans="1:31" s="29" customFormat="1" ht="46.5" customHeight="1" x14ac:dyDescent="0.3">
      <c r="A81" s="67" t="s">
        <v>121</v>
      </c>
      <c r="B81" s="67" t="s">
        <v>121</v>
      </c>
      <c r="C81" s="67" t="s">
        <v>122</v>
      </c>
      <c r="D81" s="67" t="s">
        <v>124</v>
      </c>
      <c r="E81" s="67" t="s">
        <v>124</v>
      </c>
      <c r="F81" s="40"/>
      <c r="G81" s="40"/>
      <c r="H81" s="36" t="s">
        <v>66</v>
      </c>
      <c r="I81" s="40">
        <v>963</v>
      </c>
      <c r="J81" s="40"/>
      <c r="K81" s="9" t="s">
        <v>62</v>
      </c>
      <c r="L81" s="6">
        <v>8</v>
      </c>
      <c r="M81" s="10">
        <v>2.4</v>
      </c>
      <c r="N81" s="508">
        <v>19.5</v>
      </c>
      <c r="O81" s="28"/>
      <c r="P81" s="28"/>
      <c r="Q81" s="9">
        <f t="shared" si="10"/>
        <v>19.5</v>
      </c>
      <c r="R81" s="9" t="s">
        <v>62</v>
      </c>
      <c r="S81" s="6">
        <v>8</v>
      </c>
      <c r="T81" s="10">
        <v>2.4</v>
      </c>
      <c r="U81" s="9">
        <v>19.5</v>
      </c>
      <c r="V81" s="28"/>
      <c r="W81" s="28"/>
      <c r="X81" s="9">
        <f t="shared" si="11"/>
        <v>19.5</v>
      </c>
      <c r="Y81" s="9" t="s">
        <v>62</v>
      </c>
      <c r="Z81" s="6">
        <v>8</v>
      </c>
      <c r="AA81" s="10">
        <v>2.4</v>
      </c>
      <c r="AB81" s="9">
        <v>19.5</v>
      </c>
      <c r="AC81" s="28"/>
      <c r="AD81" s="28"/>
      <c r="AE81" s="9">
        <f t="shared" si="12"/>
        <v>19.5</v>
      </c>
    </row>
    <row r="82" spans="1:31" s="29" customFormat="1" ht="58.5" customHeight="1" x14ac:dyDescent="0.3">
      <c r="A82" s="67" t="s">
        <v>121</v>
      </c>
      <c r="B82" s="67" t="s">
        <v>121</v>
      </c>
      <c r="C82" s="67" t="s">
        <v>122</v>
      </c>
      <c r="D82" s="67" t="s">
        <v>124</v>
      </c>
      <c r="E82" s="67" t="s">
        <v>125</v>
      </c>
      <c r="F82" s="40"/>
      <c r="G82" s="40"/>
      <c r="H82" s="36" t="s">
        <v>67</v>
      </c>
      <c r="I82" s="40">
        <v>963</v>
      </c>
      <c r="J82" s="40"/>
      <c r="K82" s="9" t="s">
        <v>62</v>
      </c>
      <c r="L82" s="6">
        <v>8</v>
      </c>
      <c r="M82" s="10">
        <v>1.9</v>
      </c>
      <c r="N82" s="508">
        <f>M82*L82</f>
        <v>15.2</v>
      </c>
      <c r="O82" s="28"/>
      <c r="P82" s="28"/>
      <c r="Q82" s="9">
        <f t="shared" si="10"/>
        <v>15.2</v>
      </c>
      <c r="R82" s="9" t="s">
        <v>62</v>
      </c>
      <c r="S82" s="6">
        <v>8</v>
      </c>
      <c r="T82" s="10">
        <v>1.9</v>
      </c>
      <c r="U82" s="9">
        <f>T82*S82</f>
        <v>15.2</v>
      </c>
      <c r="V82" s="28"/>
      <c r="W82" s="28"/>
      <c r="X82" s="9">
        <f t="shared" si="11"/>
        <v>15.2</v>
      </c>
      <c r="Y82" s="9" t="s">
        <v>62</v>
      </c>
      <c r="Z82" s="6">
        <v>8</v>
      </c>
      <c r="AA82" s="10">
        <v>1.9</v>
      </c>
      <c r="AB82" s="9">
        <f>AA82*Z82</f>
        <v>15.2</v>
      </c>
      <c r="AC82" s="28"/>
      <c r="AD82" s="28"/>
      <c r="AE82" s="9">
        <f t="shared" si="12"/>
        <v>15.2</v>
      </c>
    </row>
    <row r="83" spans="1:31" s="29" customFormat="1" ht="60" customHeight="1" x14ac:dyDescent="0.3">
      <c r="A83" s="67" t="s">
        <v>121</v>
      </c>
      <c r="B83" s="67" t="s">
        <v>121</v>
      </c>
      <c r="C83" s="67" t="s">
        <v>122</v>
      </c>
      <c r="D83" s="67" t="s">
        <v>124</v>
      </c>
      <c r="E83" s="67" t="s">
        <v>126</v>
      </c>
      <c r="F83" s="40"/>
      <c r="G83" s="40"/>
      <c r="H83" s="36" t="s">
        <v>68</v>
      </c>
      <c r="I83" s="40">
        <v>963</v>
      </c>
      <c r="J83" s="40"/>
      <c r="K83" s="9" t="s">
        <v>62</v>
      </c>
      <c r="L83" s="6">
        <v>8</v>
      </c>
      <c r="M83" s="10">
        <v>2.5</v>
      </c>
      <c r="N83" s="508">
        <f>L83*M83</f>
        <v>20</v>
      </c>
      <c r="O83" s="28"/>
      <c r="P83" s="28"/>
      <c r="Q83" s="9">
        <f t="shared" si="10"/>
        <v>20</v>
      </c>
      <c r="R83" s="9" t="s">
        <v>62</v>
      </c>
      <c r="S83" s="6">
        <v>8</v>
      </c>
      <c r="T83" s="10">
        <v>2.5</v>
      </c>
      <c r="U83" s="9">
        <f>S83*T83</f>
        <v>20</v>
      </c>
      <c r="V83" s="28"/>
      <c r="W83" s="28"/>
      <c r="X83" s="9">
        <f t="shared" si="11"/>
        <v>20</v>
      </c>
      <c r="Y83" s="9" t="s">
        <v>62</v>
      </c>
      <c r="Z83" s="6">
        <v>8</v>
      </c>
      <c r="AA83" s="10">
        <v>2.5</v>
      </c>
      <c r="AB83" s="9">
        <f>Z83*AA83</f>
        <v>20</v>
      </c>
      <c r="AC83" s="28"/>
      <c r="AD83" s="28"/>
      <c r="AE83" s="9">
        <f t="shared" si="12"/>
        <v>20</v>
      </c>
    </row>
    <row r="84" spans="1:31" s="29" customFormat="1" ht="78.75" customHeight="1" x14ac:dyDescent="0.3">
      <c r="A84" s="67" t="s">
        <v>121</v>
      </c>
      <c r="B84" s="67" t="s">
        <v>121</v>
      </c>
      <c r="C84" s="67" t="s">
        <v>122</v>
      </c>
      <c r="D84" s="67" t="s">
        <v>124</v>
      </c>
      <c r="E84" s="67" t="s">
        <v>127</v>
      </c>
      <c r="F84" s="40"/>
      <c r="G84" s="40"/>
      <c r="H84" s="47" t="s">
        <v>69</v>
      </c>
      <c r="I84" s="40">
        <v>993</v>
      </c>
      <c r="J84" s="40"/>
      <c r="K84" s="9"/>
      <c r="L84" s="36"/>
      <c r="M84" s="35"/>
      <c r="N84" s="508">
        <v>200</v>
      </c>
      <c r="O84" s="28"/>
      <c r="P84" s="28"/>
      <c r="Q84" s="9">
        <f t="shared" si="10"/>
        <v>200</v>
      </c>
      <c r="R84" s="9"/>
      <c r="S84" s="36"/>
      <c r="T84" s="35"/>
      <c r="U84" s="9">
        <v>200</v>
      </c>
      <c r="V84" s="28"/>
      <c r="W84" s="28"/>
      <c r="X84" s="9">
        <f t="shared" si="11"/>
        <v>200</v>
      </c>
      <c r="Y84" s="9"/>
      <c r="Z84" s="36"/>
      <c r="AA84" s="35"/>
      <c r="AB84" s="9">
        <v>200</v>
      </c>
      <c r="AC84" s="28"/>
      <c r="AD84" s="28"/>
      <c r="AE84" s="9">
        <f t="shared" si="12"/>
        <v>200</v>
      </c>
    </row>
    <row r="85" spans="1:31" s="371" customFormat="1" ht="72" customHeight="1" x14ac:dyDescent="0.3">
      <c r="A85" s="366" t="s">
        <v>121</v>
      </c>
      <c r="B85" s="366" t="s">
        <v>121</v>
      </c>
      <c r="C85" s="366" t="s">
        <v>123</v>
      </c>
      <c r="D85" s="372"/>
      <c r="E85" s="372"/>
      <c r="F85" s="368"/>
      <c r="G85" s="368"/>
      <c r="H85" s="373" t="s">
        <v>70</v>
      </c>
      <c r="I85" s="372"/>
      <c r="J85" s="363"/>
      <c r="K85" s="374"/>
      <c r="L85" s="374"/>
      <c r="M85" s="375"/>
      <c r="N85" s="368">
        <f>ROUND(N86+N89+N92,1)</f>
        <v>21905.4</v>
      </c>
      <c r="O85" s="368">
        <f>O87+O90+O91+O93+O94+O99+O100+O102+O103+O104+O105+O106</f>
        <v>0</v>
      </c>
      <c r="P85" s="368"/>
      <c r="Q85" s="374">
        <f t="shared" si="10"/>
        <v>21905.4</v>
      </c>
      <c r="R85" s="374"/>
      <c r="S85" s="374"/>
      <c r="T85" s="375"/>
      <c r="U85" s="368">
        <f>U86+U89+U92</f>
        <v>21905.439999999999</v>
      </c>
      <c r="V85" s="368">
        <f>V87+V90+V91+V93+V94+V99+V100+V102+V103+V104+V105+V106</f>
        <v>0</v>
      </c>
      <c r="W85" s="368"/>
      <c r="X85" s="374">
        <f t="shared" si="11"/>
        <v>21905.439999999999</v>
      </c>
      <c r="Y85" s="374"/>
      <c r="Z85" s="374"/>
      <c r="AA85" s="375"/>
      <c r="AB85" s="368">
        <f>AB86+AB89+AB92</f>
        <v>14905.439999999999</v>
      </c>
      <c r="AC85" s="368">
        <f>AC87+AC90+AC91+AC93+AC94+AC99+AC100+AC102+AC103+AC104+AC105+AC106</f>
        <v>0</v>
      </c>
      <c r="AD85" s="368"/>
      <c r="AE85" s="374">
        <f t="shared" si="12"/>
        <v>14905.439999999999</v>
      </c>
    </row>
    <row r="86" spans="1:31" s="87" customFormat="1" ht="61.5" customHeight="1" x14ac:dyDescent="0.3">
      <c r="A86" s="82" t="s">
        <v>121</v>
      </c>
      <c r="B86" s="82" t="s">
        <v>121</v>
      </c>
      <c r="C86" s="82" t="s">
        <v>123</v>
      </c>
      <c r="D86" s="82" t="s">
        <v>122</v>
      </c>
      <c r="E86" s="85"/>
      <c r="F86" s="85"/>
      <c r="G86" s="85"/>
      <c r="H86" s="84" t="s">
        <v>71</v>
      </c>
      <c r="I86" s="85"/>
      <c r="J86" s="85"/>
      <c r="K86" s="91"/>
      <c r="L86" s="91"/>
      <c r="M86" s="92"/>
      <c r="N86" s="85">
        <f>N87+N88</f>
        <v>6500</v>
      </c>
      <c r="O86" s="85">
        <f>O87</f>
        <v>0</v>
      </c>
      <c r="P86" s="85"/>
      <c r="Q86" s="91">
        <f t="shared" si="10"/>
        <v>6500</v>
      </c>
      <c r="R86" s="91"/>
      <c r="S86" s="91"/>
      <c r="T86" s="92"/>
      <c r="U86" s="85">
        <f>U87+U88</f>
        <v>6500</v>
      </c>
      <c r="V86" s="85">
        <f>V87</f>
        <v>0</v>
      </c>
      <c r="W86" s="85"/>
      <c r="X86" s="91">
        <f t="shared" ref="X86" si="13">SUM(U86:W86)</f>
        <v>6500</v>
      </c>
      <c r="Y86" s="91"/>
      <c r="Z86" s="91"/>
      <c r="AA86" s="92"/>
      <c r="AB86" s="85">
        <f>AB87+AB88</f>
        <v>6500</v>
      </c>
      <c r="AC86" s="85">
        <f>AC87</f>
        <v>0</v>
      </c>
      <c r="AD86" s="85"/>
      <c r="AE86" s="91">
        <f t="shared" si="12"/>
        <v>6500</v>
      </c>
    </row>
    <row r="87" spans="1:31" s="29" customFormat="1" ht="81" customHeight="1" x14ac:dyDescent="0.3">
      <c r="A87" s="11" t="s">
        <v>121</v>
      </c>
      <c r="B87" s="11" t="s">
        <v>121</v>
      </c>
      <c r="C87" s="11" t="s">
        <v>123</v>
      </c>
      <c r="D87" s="11" t="s">
        <v>122</v>
      </c>
      <c r="E87" s="67" t="s">
        <v>122</v>
      </c>
      <c r="F87" s="40"/>
      <c r="G87" s="40"/>
      <c r="H87" s="36" t="s">
        <v>369</v>
      </c>
      <c r="I87" s="510">
        <v>993</v>
      </c>
      <c r="J87" s="27" t="s">
        <v>12</v>
      </c>
      <c r="K87" s="9" t="s">
        <v>21</v>
      </c>
      <c r="L87" s="6">
        <v>620</v>
      </c>
      <c r="M87" s="10">
        <v>10</v>
      </c>
      <c r="N87" s="509">
        <f>M87*L87</f>
        <v>6200</v>
      </c>
      <c r="O87" s="28"/>
      <c r="P87" s="28"/>
      <c r="Q87" s="9">
        <f t="shared" si="10"/>
        <v>6200</v>
      </c>
      <c r="R87" s="9" t="s">
        <v>21</v>
      </c>
      <c r="S87" s="6">
        <v>650</v>
      </c>
      <c r="T87" s="10">
        <v>10</v>
      </c>
      <c r="U87" s="28">
        <f>T87*S87</f>
        <v>6500</v>
      </c>
      <c r="V87" s="28"/>
      <c r="W87" s="28"/>
      <c r="X87" s="9">
        <f t="shared" si="11"/>
        <v>6500</v>
      </c>
      <c r="Y87" s="9" t="s">
        <v>21</v>
      </c>
      <c r="Z87" s="6">
        <v>650</v>
      </c>
      <c r="AA87" s="10">
        <v>10</v>
      </c>
      <c r="AB87" s="28">
        <f>AA87*Z87</f>
        <v>6500</v>
      </c>
      <c r="AC87" s="28"/>
      <c r="AD87" s="28"/>
      <c r="AE87" s="9">
        <f t="shared" si="12"/>
        <v>6500</v>
      </c>
    </row>
    <row r="88" spans="1:31" s="29" customFormat="1" ht="81" customHeight="1" x14ac:dyDescent="0.3">
      <c r="A88" s="482" t="s">
        <v>121</v>
      </c>
      <c r="B88" s="482" t="s">
        <v>121</v>
      </c>
      <c r="C88" s="482" t="s">
        <v>123</v>
      </c>
      <c r="D88" s="482" t="s">
        <v>122</v>
      </c>
      <c r="E88" s="481" t="s">
        <v>123</v>
      </c>
      <c r="F88" s="480"/>
      <c r="G88" s="480"/>
      <c r="H88" s="36" t="s">
        <v>419</v>
      </c>
      <c r="I88" s="510">
        <v>993</v>
      </c>
      <c r="J88" s="479" t="s">
        <v>12</v>
      </c>
      <c r="K88" s="475"/>
      <c r="L88" s="476"/>
      <c r="M88" s="477"/>
      <c r="N88" s="509">
        <v>300</v>
      </c>
      <c r="O88" s="478"/>
      <c r="P88" s="478"/>
      <c r="Q88" s="475">
        <f t="shared" si="10"/>
        <v>300</v>
      </c>
      <c r="R88" s="475"/>
      <c r="S88" s="476"/>
      <c r="T88" s="477"/>
      <c r="U88" s="478"/>
      <c r="V88" s="478"/>
      <c r="W88" s="478"/>
      <c r="X88" s="475">
        <f t="shared" si="11"/>
        <v>0</v>
      </c>
      <c r="Y88" s="475"/>
      <c r="Z88" s="476"/>
      <c r="AA88" s="477"/>
      <c r="AB88" s="478"/>
      <c r="AC88" s="478"/>
      <c r="AD88" s="478"/>
      <c r="AE88" s="475">
        <f t="shared" si="12"/>
        <v>0</v>
      </c>
    </row>
    <row r="89" spans="1:31" s="87" customFormat="1" ht="59.25" customHeight="1" x14ac:dyDescent="0.3">
      <c r="A89" s="82" t="s">
        <v>121</v>
      </c>
      <c r="B89" s="82" t="s">
        <v>121</v>
      </c>
      <c r="C89" s="82" t="s">
        <v>123</v>
      </c>
      <c r="D89" s="82" t="s">
        <v>123</v>
      </c>
      <c r="E89" s="85"/>
      <c r="F89" s="85"/>
      <c r="G89" s="85"/>
      <c r="H89" s="84" t="s">
        <v>72</v>
      </c>
      <c r="I89" s="85"/>
      <c r="J89" s="85"/>
      <c r="K89" s="91"/>
      <c r="L89" s="91"/>
      <c r="M89" s="92"/>
      <c r="N89" s="85">
        <f>N90+N91</f>
        <v>7309</v>
      </c>
      <c r="O89" s="85">
        <f>O90+O91</f>
        <v>0</v>
      </c>
      <c r="P89" s="85"/>
      <c r="Q89" s="91">
        <f t="shared" si="10"/>
        <v>7309</v>
      </c>
      <c r="R89" s="91"/>
      <c r="S89" s="91"/>
      <c r="T89" s="92"/>
      <c r="U89" s="85">
        <f>U90+U91</f>
        <v>7309</v>
      </c>
      <c r="V89" s="85">
        <f>V90+V91</f>
        <v>0</v>
      </c>
      <c r="W89" s="85"/>
      <c r="X89" s="91">
        <f t="shared" si="11"/>
        <v>7309</v>
      </c>
      <c r="Y89" s="91"/>
      <c r="Z89" s="91"/>
      <c r="AA89" s="92"/>
      <c r="AB89" s="85">
        <f>AB90+AB91</f>
        <v>309</v>
      </c>
      <c r="AC89" s="85">
        <f>AC90+AC91</f>
        <v>0</v>
      </c>
      <c r="AD89" s="85"/>
      <c r="AE89" s="91">
        <f t="shared" si="12"/>
        <v>309</v>
      </c>
    </row>
    <row r="90" spans="1:31" s="34" customFormat="1" ht="150.75" customHeight="1" x14ac:dyDescent="0.3">
      <c r="A90" s="11" t="s">
        <v>121</v>
      </c>
      <c r="B90" s="11" t="s">
        <v>121</v>
      </c>
      <c r="C90" s="11" t="s">
        <v>123</v>
      </c>
      <c r="D90" s="11" t="s">
        <v>123</v>
      </c>
      <c r="E90" s="67" t="s">
        <v>122</v>
      </c>
      <c r="F90" s="40"/>
      <c r="G90" s="40"/>
      <c r="H90" s="36" t="s">
        <v>73</v>
      </c>
      <c r="I90" s="510">
        <v>993</v>
      </c>
      <c r="J90" s="27" t="s">
        <v>12</v>
      </c>
      <c r="K90" s="9" t="s">
        <v>21</v>
      </c>
      <c r="L90" s="6">
        <v>1400</v>
      </c>
      <c r="M90" s="10">
        <v>5</v>
      </c>
      <c r="N90" s="509">
        <f>M90*L90</f>
        <v>7000</v>
      </c>
      <c r="O90" s="28"/>
      <c r="P90" s="28"/>
      <c r="Q90" s="9">
        <f t="shared" si="10"/>
        <v>7000</v>
      </c>
      <c r="R90" s="9" t="s">
        <v>21</v>
      </c>
      <c r="S90" s="6">
        <v>1400</v>
      </c>
      <c r="T90" s="10">
        <v>5</v>
      </c>
      <c r="U90" s="28">
        <f>T90*S90</f>
        <v>7000</v>
      </c>
      <c r="V90" s="28"/>
      <c r="W90" s="28"/>
      <c r="X90" s="9">
        <f t="shared" si="11"/>
        <v>7000</v>
      </c>
      <c r="Y90" s="9"/>
      <c r="Z90" s="6"/>
      <c r="AA90" s="10"/>
      <c r="AB90" s="28"/>
      <c r="AC90" s="28"/>
      <c r="AD90" s="28"/>
      <c r="AE90" s="9">
        <f t="shared" si="12"/>
        <v>0</v>
      </c>
    </row>
    <row r="91" spans="1:31" s="29" customFormat="1" ht="132" customHeight="1" x14ac:dyDescent="0.3">
      <c r="A91" s="481" t="s">
        <v>121</v>
      </c>
      <c r="B91" s="481" t="s">
        <v>121</v>
      </c>
      <c r="C91" s="481" t="s">
        <v>123</v>
      </c>
      <c r="D91" s="481" t="s">
        <v>123</v>
      </c>
      <c r="E91" s="481" t="s">
        <v>123</v>
      </c>
      <c r="F91" s="480"/>
      <c r="G91" s="480"/>
      <c r="H91" s="36" t="s">
        <v>74</v>
      </c>
      <c r="I91" s="510">
        <v>993</v>
      </c>
      <c r="J91" s="479" t="s">
        <v>12</v>
      </c>
      <c r="K91" s="475" t="s">
        <v>21</v>
      </c>
      <c r="L91" s="476">
        <v>15</v>
      </c>
      <c r="M91" s="477">
        <v>20.6</v>
      </c>
      <c r="N91" s="509">
        <f>M91*L91</f>
        <v>309</v>
      </c>
      <c r="O91" s="478"/>
      <c r="P91" s="478"/>
      <c r="Q91" s="475">
        <f t="shared" si="10"/>
        <v>309</v>
      </c>
      <c r="R91" s="475" t="s">
        <v>21</v>
      </c>
      <c r="S91" s="476">
        <v>15</v>
      </c>
      <c r="T91" s="477">
        <v>20.6</v>
      </c>
      <c r="U91" s="478">
        <f>T91*S91</f>
        <v>309</v>
      </c>
      <c r="V91" s="478"/>
      <c r="W91" s="478"/>
      <c r="X91" s="475">
        <f t="shared" si="11"/>
        <v>309</v>
      </c>
      <c r="Y91" s="475" t="s">
        <v>21</v>
      </c>
      <c r="Z91" s="476">
        <v>15</v>
      </c>
      <c r="AA91" s="477">
        <v>20.6</v>
      </c>
      <c r="AB91" s="478">
        <f>AA91*Z91</f>
        <v>309</v>
      </c>
      <c r="AC91" s="478"/>
      <c r="AD91" s="478"/>
      <c r="AE91" s="475">
        <f t="shared" si="12"/>
        <v>309</v>
      </c>
    </row>
    <row r="92" spans="1:31" s="87" customFormat="1" ht="51" customHeight="1" x14ac:dyDescent="0.3">
      <c r="A92" s="99" t="s">
        <v>121</v>
      </c>
      <c r="B92" s="99" t="s">
        <v>121</v>
      </c>
      <c r="C92" s="99" t="s">
        <v>123</v>
      </c>
      <c r="D92" s="99" t="s">
        <v>121</v>
      </c>
      <c r="E92" s="100"/>
      <c r="F92" s="100"/>
      <c r="G92" s="100"/>
      <c r="H92" s="101" t="s">
        <v>75</v>
      </c>
      <c r="I92" s="100"/>
      <c r="J92" s="100"/>
      <c r="K92" s="100"/>
      <c r="L92" s="100"/>
      <c r="M92" s="102"/>
      <c r="N92" s="100">
        <f>N93+N94+N99+N100+N102+N103+N104+N105+N106+N108</f>
        <v>8096.44</v>
      </c>
      <c r="O92" s="100">
        <f>O93+O94+O99+O100+O102+O103+O104+O105+O106</f>
        <v>0</v>
      </c>
      <c r="P92" s="100"/>
      <c r="Q92" s="100">
        <f t="shared" si="10"/>
        <v>8096.44</v>
      </c>
      <c r="R92" s="100"/>
      <c r="S92" s="100"/>
      <c r="T92" s="102"/>
      <c r="U92" s="100">
        <f>U93+U94+U99+U100+U102+U103+U104+U105+U106+U108</f>
        <v>8096.44</v>
      </c>
      <c r="V92" s="100">
        <f>V93+V94+V99+V100+V102+V103+V104+V105+V106</f>
        <v>0</v>
      </c>
      <c r="W92" s="100"/>
      <c r="X92" s="100">
        <f t="shared" si="11"/>
        <v>8096.44</v>
      </c>
      <c r="Y92" s="100"/>
      <c r="Z92" s="100"/>
      <c r="AA92" s="102"/>
      <c r="AB92" s="100">
        <f>AB93+AB94+AB99+AB100+AB102+AB103+AB104+AB105+AB106+AB108</f>
        <v>8096.44</v>
      </c>
      <c r="AC92" s="100">
        <f>AC93+AC94+AC99+AC100+AC102+AC103+AC104+AC105+AC106</f>
        <v>0</v>
      </c>
      <c r="AD92" s="100"/>
      <c r="AE92" s="100">
        <f t="shared" si="12"/>
        <v>8096.44</v>
      </c>
    </row>
    <row r="93" spans="1:31" s="103" customFormat="1" ht="309" customHeight="1" x14ac:dyDescent="0.3">
      <c r="A93" s="67" t="s">
        <v>121</v>
      </c>
      <c r="B93" s="67" t="s">
        <v>121</v>
      </c>
      <c r="C93" s="67" t="s">
        <v>123</v>
      </c>
      <c r="D93" s="67" t="s">
        <v>121</v>
      </c>
      <c r="E93" s="67" t="s">
        <v>122</v>
      </c>
      <c r="F93" s="40"/>
      <c r="G93" s="40"/>
      <c r="H93" s="47" t="s">
        <v>76</v>
      </c>
      <c r="I93" s="40">
        <v>241</v>
      </c>
      <c r="J93" s="40" t="s">
        <v>13</v>
      </c>
      <c r="K93" s="9" t="s">
        <v>21</v>
      </c>
      <c r="L93" s="6">
        <v>42</v>
      </c>
      <c r="M93" s="10">
        <v>13</v>
      </c>
      <c r="N93" s="509">
        <f>M93*L93+3</f>
        <v>549</v>
      </c>
      <c r="O93" s="28"/>
      <c r="P93" s="28"/>
      <c r="Q93" s="9">
        <f t="shared" si="10"/>
        <v>549</v>
      </c>
      <c r="R93" s="9" t="s">
        <v>21</v>
      </c>
      <c r="S93" s="6">
        <v>42</v>
      </c>
      <c r="T93" s="10">
        <v>13</v>
      </c>
      <c r="U93" s="470">
        <f>T93*S93+3</f>
        <v>549</v>
      </c>
      <c r="V93" s="28"/>
      <c r="W93" s="28"/>
      <c r="X93" s="9">
        <f t="shared" si="11"/>
        <v>549</v>
      </c>
      <c r="Y93" s="9" t="s">
        <v>21</v>
      </c>
      <c r="Z93" s="6">
        <v>42</v>
      </c>
      <c r="AA93" s="10">
        <v>13</v>
      </c>
      <c r="AB93" s="470">
        <f>AA93*Z93+3</f>
        <v>549</v>
      </c>
      <c r="AC93" s="28"/>
      <c r="AD93" s="28"/>
      <c r="AE93" s="9">
        <f t="shared" si="12"/>
        <v>549</v>
      </c>
    </row>
    <row r="94" spans="1:31" s="103" customFormat="1" ht="91.5" customHeight="1" x14ac:dyDescent="0.3">
      <c r="A94" s="67" t="s">
        <v>121</v>
      </c>
      <c r="B94" s="40">
        <v>3</v>
      </c>
      <c r="C94" s="67" t="s">
        <v>123</v>
      </c>
      <c r="D94" s="67" t="s">
        <v>121</v>
      </c>
      <c r="E94" s="67" t="s">
        <v>123</v>
      </c>
      <c r="F94" s="40"/>
      <c r="G94" s="40"/>
      <c r="H94" s="49" t="s">
        <v>77</v>
      </c>
      <c r="I94" s="523">
        <v>241</v>
      </c>
      <c r="J94" s="40" t="s">
        <v>13</v>
      </c>
      <c r="K94" s="9"/>
      <c r="L94" s="9"/>
      <c r="M94" s="10"/>
      <c r="N94" s="509">
        <f>N95+N96+N97+N98</f>
        <v>733</v>
      </c>
      <c r="O94" s="28"/>
      <c r="P94" s="28"/>
      <c r="Q94" s="9">
        <f t="shared" si="10"/>
        <v>733</v>
      </c>
      <c r="R94" s="9"/>
      <c r="S94" s="9"/>
      <c r="T94" s="10"/>
      <c r="U94" s="28">
        <f>U95+U96+U97+U98</f>
        <v>733</v>
      </c>
      <c r="V94" s="28"/>
      <c r="W94" s="28"/>
      <c r="X94" s="9">
        <f t="shared" si="11"/>
        <v>733</v>
      </c>
      <c r="Y94" s="9"/>
      <c r="Z94" s="9"/>
      <c r="AA94" s="10"/>
      <c r="AB94" s="28">
        <f>AB95+AB96+AB97+AB98</f>
        <v>733</v>
      </c>
      <c r="AC94" s="28"/>
      <c r="AD94" s="28"/>
      <c r="AE94" s="9">
        <f t="shared" si="12"/>
        <v>733</v>
      </c>
    </row>
    <row r="95" spans="1:31" s="104" customFormat="1" ht="26.25" customHeight="1" x14ac:dyDescent="0.3">
      <c r="A95" s="72" t="s">
        <v>121</v>
      </c>
      <c r="B95" s="74">
        <v>3</v>
      </c>
      <c r="C95" s="72" t="s">
        <v>123</v>
      </c>
      <c r="D95" s="72" t="s">
        <v>121</v>
      </c>
      <c r="E95" s="72" t="s">
        <v>123</v>
      </c>
      <c r="F95" s="72" t="s">
        <v>122</v>
      </c>
      <c r="G95" s="74"/>
      <c r="H95" s="95" t="s">
        <v>377</v>
      </c>
      <c r="I95" s="74">
        <v>912</v>
      </c>
      <c r="J95" s="74"/>
      <c r="K95" s="75" t="s">
        <v>21</v>
      </c>
      <c r="L95" s="76">
        <v>20</v>
      </c>
      <c r="M95" s="77">
        <v>0.5</v>
      </c>
      <c r="N95" s="78">
        <f>L95*M95*4</f>
        <v>40</v>
      </c>
      <c r="O95" s="78"/>
      <c r="P95" s="78"/>
      <c r="Q95" s="75">
        <f t="shared" si="10"/>
        <v>40</v>
      </c>
      <c r="R95" s="75" t="s">
        <v>21</v>
      </c>
      <c r="S95" s="76">
        <v>20</v>
      </c>
      <c r="T95" s="77">
        <v>0.5</v>
      </c>
      <c r="U95" s="78">
        <f>S95*T95*4</f>
        <v>40</v>
      </c>
      <c r="V95" s="78"/>
      <c r="W95" s="78"/>
      <c r="X95" s="75">
        <f t="shared" si="11"/>
        <v>40</v>
      </c>
      <c r="Y95" s="75" t="s">
        <v>21</v>
      </c>
      <c r="Z95" s="76">
        <v>20</v>
      </c>
      <c r="AA95" s="77">
        <v>0.5</v>
      </c>
      <c r="AB95" s="78">
        <f>Z95*AA95*4</f>
        <v>40</v>
      </c>
      <c r="AC95" s="78"/>
      <c r="AD95" s="78"/>
      <c r="AE95" s="75">
        <f t="shared" si="12"/>
        <v>40</v>
      </c>
    </row>
    <row r="96" spans="1:31" s="104" customFormat="1" ht="26.25" customHeight="1" x14ac:dyDescent="0.3">
      <c r="A96" s="72" t="s">
        <v>121</v>
      </c>
      <c r="B96" s="74">
        <v>3</v>
      </c>
      <c r="C96" s="72" t="s">
        <v>123</v>
      </c>
      <c r="D96" s="72" t="s">
        <v>121</v>
      </c>
      <c r="E96" s="72" t="s">
        <v>123</v>
      </c>
      <c r="F96" s="72" t="s">
        <v>123</v>
      </c>
      <c r="G96" s="74"/>
      <c r="H96" s="95" t="s">
        <v>78</v>
      </c>
      <c r="I96" s="74">
        <v>921</v>
      </c>
      <c r="J96" s="74"/>
      <c r="K96" s="75" t="s">
        <v>21</v>
      </c>
      <c r="L96" s="76">
        <v>20</v>
      </c>
      <c r="M96" s="77">
        <v>21</v>
      </c>
      <c r="N96" s="78">
        <f>L96*M96</f>
        <v>420</v>
      </c>
      <c r="O96" s="78"/>
      <c r="P96" s="78"/>
      <c r="Q96" s="75">
        <f t="shared" si="10"/>
        <v>420</v>
      </c>
      <c r="R96" s="75" t="s">
        <v>21</v>
      </c>
      <c r="S96" s="76">
        <v>20</v>
      </c>
      <c r="T96" s="77">
        <v>21</v>
      </c>
      <c r="U96" s="78">
        <f>S96*T96</f>
        <v>420</v>
      </c>
      <c r="V96" s="78"/>
      <c r="W96" s="78"/>
      <c r="X96" s="75">
        <f t="shared" si="11"/>
        <v>420</v>
      </c>
      <c r="Y96" s="75" t="s">
        <v>21</v>
      </c>
      <c r="Z96" s="76">
        <v>20</v>
      </c>
      <c r="AA96" s="77">
        <v>21</v>
      </c>
      <c r="AB96" s="78">
        <f>Z96*AA96</f>
        <v>420</v>
      </c>
      <c r="AC96" s="78"/>
      <c r="AD96" s="78"/>
      <c r="AE96" s="75">
        <f t="shared" si="12"/>
        <v>420</v>
      </c>
    </row>
    <row r="97" spans="1:31" s="104" customFormat="1" ht="26.25" customHeight="1" x14ac:dyDescent="0.3">
      <c r="A97" s="72" t="s">
        <v>121</v>
      </c>
      <c r="B97" s="74">
        <v>3</v>
      </c>
      <c r="C97" s="72" t="s">
        <v>123</v>
      </c>
      <c r="D97" s="72" t="s">
        <v>121</v>
      </c>
      <c r="E97" s="72" t="s">
        <v>123</v>
      </c>
      <c r="F97" s="72" t="s">
        <v>121</v>
      </c>
      <c r="G97" s="74"/>
      <c r="H97" s="95" t="s">
        <v>378</v>
      </c>
      <c r="I97" s="74">
        <v>952</v>
      </c>
      <c r="J97" s="74"/>
      <c r="K97" s="75" t="s">
        <v>21</v>
      </c>
      <c r="L97" s="76">
        <v>20</v>
      </c>
      <c r="M97" s="77">
        <v>2.5</v>
      </c>
      <c r="N97" s="78">
        <f>L97*M97*3</f>
        <v>150</v>
      </c>
      <c r="O97" s="78"/>
      <c r="P97" s="78"/>
      <c r="Q97" s="75">
        <f t="shared" si="10"/>
        <v>150</v>
      </c>
      <c r="R97" s="75" t="s">
        <v>21</v>
      </c>
      <c r="S97" s="76">
        <v>20</v>
      </c>
      <c r="T97" s="77">
        <v>2.5</v>
      </c>
      <c r="U97" s="78">
        <f>S97*T97*3</f>
        <v>150</v>
      </c>
      <c r="V97" s="78"/>
      <c r="W97" s="78"/>
      <c r="X97" s="75">
        <f t="shared" si="11"/>
        <v>150</v>
      </c>
      <c r="Y97" s="75" t="s">
        <v>21</v>
      </c>
      <c r="Z97" s="76">
        <v>20</v>
      </c>
      <c r="AA97" s="77">
        <v>2.5</v>
      </c>
      <c r="AB97" s="78">
        <f>Z97*AA97*3</f>
        <v>150</v>
      </c>
      <c r="AC97" s="78"/>
      <c r="AD97" s="78"/>
      <c r="AE97" s="75">
        <f t="shared" si="12"/>
        <v>150</v>
      </c>
    </row>
    <row r="98" spans="1:31" s="104" customFormat="1" ht="26.25" customHeight="1" x14ac:dyDescent="0.3">
      <c r="A98" s="72" t="s">
        <v>121</v>
      </c>
      <c r="B98" s="74">
        <v>3</v>
      </c>
      <c r="C98" s="72" t="s">
        <v>123</v>
      </c>
      <c r="D98" s="72" t="s">
        <v>121</v>
      </c>
      <c r="E98" s="72" t="s">
        <v>123</v>
      </c>
      <c r="F98" s="72" t="s">
        <v>124</v>
      </c>
      <c r="G98" s="74"/>
      <c r="H98" s="95" t="s">
        <v>79</v>
      </c>
      <c r="I98" s="74">
        <v>954</v>
      </c>
      <c r="J98" s="74"/>
      <c r="K98" s="75" t="s">
        <v>21</v>
      </c>
      <c r="L98" s="76">
        <v>3</v>
      </c>
      <c r="M98" s="77">
        <v>21</v>
      </c>
      <c r="N98" s="78">
        <f>L98*M98+60</f>
        <v>123</v>
      </c>
      <c r="O98" s="78"/>
      <c r="P98" s="78"/>
      <c r="Q98" s="75">
        <f t="shared" si="10"/>
        <v>123</v>
      </c>
      <c r="R98" s="75" t="s">
        <v>21</v>
      </c>
      <c r="S98" s="76">
        <v>3</v>
      </c>
      <c r="T98" s="77">
        <v>21</v>
      </c>
      <c r="U98" s="78">
        <f>S98*T98+60</f>
        <v>123</v>
      </c>
      <c r="V98" s="78"/>
      <c r="W98" s="78"/>
      <c r="X98" s="75">
        <f t="shared" si="11"/>
        <v>123</v>
      </c>
      <c r="Y98" s="75" t="s">
        <v>21</v>
      </c>
      <c r="Z98" s="76">
        <v>3</v>
      </c>
      <c r="AA98" s="77">
        <v>21</v>
      </c>
      <c r="AB98" s="78">
        <f>Z98*AA98+60</f>
        <v>123</v>
      </c>
      <c r="AC98" s="78"/>
      <c r="AD98" s="78"/>
      <c r="AE98" s="75">
        <f t="shared" si="12"/>
        <v>123</v>
      </c>
    </row>
    <row r="99" spans="1:31" s="103" customFormat="1" ht="62.25" customHeight="1" x14ac:dyDescent="0.3">
      <c r="A99" s="67" t="s">
        <v>121</v>
      </c>
      <c r="B99" s="67" t="s">
        <v>121</v>
      </c>
      <c r="C99" s="67" t="s">
        <v>123</v>
      </c>
      <c r="D99" s="67" t="s">
        <v>121</v>
      </c>
      <c r="E99" s="67" t="s">
        <v>121</v>
      </c>
      <c r="F99" s="40"/>
      <c r="G99" s="40"/>
      <c r="H99" s="36" t="s">
        <v>80</v>
      </c>
      <c r="I99" s="523">
        <v>241</v>
      </c>
      <c r="J99" s="40" t="s">
        <v>13</v>
      </c>
      <c r="K99" s="9" t="s">
        <v>21</v>
      </c>
      <c r="L99" s="6">
        <v>10</v>
      </c>
      <c r="M99" s="10">
        <v>2</v>
      </c>
      <c r="N99" s="31">
        <f>L99*M99</f>
        <v>20</v>
      </c>
      <c r="O99" s="28"/>
      <c r="P99" s="28"/>
      <c r="Q99" s="9">
        <f t="shared" si="10"/>
        <v>20</v>
      </c>
      <c r="R99" s="9" t="s">
        <v>21</v>
      </c>
      <c r="S99" s="6">
        <v>10</v>
      </c>
      <c r="T99" s="10">
        <v>2</v>
      </c>
      <c r="U99" s="31">
        <f>S99*T99</f>
        <v>20</v>
      </c>
      <c r="V99" s="28"/>
      <c r="W99" s="28"/>
      <c r="X99" s="9">
        <f t="shared" si="11"/>
        <v>20</v>
      </c>
      <c r="Y99" s="9" t="s">
        <v>21</v>
      </c>
      <c r="Z99" s="6">
        <v>10</v>
      </c>
      <c r="AA99" s="10">
        <v>2</v>
      </c>
      <c r="AB99" s="31">
        <f>Z99*AA99</f>
        <v>20</v>
      </c>
      <c r="AC99" s="28"/>
      <c r="AD99" s="28"/>
      <c r="AE99" s="9">
        <f t="shared" si="12"/>
        <v>20</v>
      </c>
    </row>
    <row r="100" spans="1:31" s="105" customFormat="1" ht="154.5" customHeight="1" x14ac:dyDescent="0.3">
      <c r="A100" s="688" t="s">
        <v>121</v>
      </c>
      <c r="B100" s="688" t="s">
        <v>121</v>
      </c>
      <c r="C100" s="688" t="s">
        <v>123</v>
      </c>
      <c r="D100" s="688" t="s">
        <v>121</v>
      </c>
      <c r="E100" s="688" t="s">
        <v>124</v>
      </c>
      <c r="F100" s="682"/>
      <c r="G100" s="682"/>
      <c r="H100" s="683" t="s">
        <v>81</v>
      </c>
      <c r="I100" s="684">
        <v>993</v>
      </c>
      <c r="J100" s="684" t="s">
        <v>12</v>
      </c>
      <c r="K100" s="678" t="s">
        <v>21</v>
      </c>
      <c r="L100" s="679">
        <v>225</v>
      </c>
      <c r="M100" s="680">
        <v>20</v>
      </c>
      <c r="N100" s="681">
        <f>L100*M100</f>
        <v>4500</v>
      </c>
      <c r="O100" s="681"/>
      <c r="P100" s="681"/>
      <c r="Q100" s="678">
        <f t="shared" si="10"/>
        <v>4500</v>
      </c>
      <c r="R100" s="678" t="s">
        <v>21</v>
      </c>
      <c r="S100" s="679">
        <v>225</v>
      </c>
      <c r="T100" s="680">
        <v>20</v>
      </c>
      <c r="U100" s="681">
        <f>S100*T100</f>
        <v>4500</v>
      </c>
      <c r="V100" s="681"/>
      <c r="W100" s="681"/>
      <c r="X100" s="678">
        <f t="shared" si="11"/>
        <v>4500</v>
      </c>
      <c r="Y100" s="678" t="s">
        <v>21</v>
      </c>
      <c r="Z100" s="679">
        <v>225</v>
      </c>
      <c r="AA100" s="680">
        <v>20</v>
      </c>
      <c r="AB100" s="681">
        <f>Z100*AA100</f>
        <v>4500</v>
      </c>
      <c r="AC100" s="681"/>
      <c r="AD100" s="681"/>
      <c r="AE100" s="678">
        <f t="shared" si="12"/>
        <v>4500</v>
      </c>
    </row>
    <row r="101" spans="1:31" s="105" customFormat="1" ht="177" customHeight="1" x14ac:dyDescent="0.3">
      <c r="A101" s="688"/>
      <c r="B101" s="688"/>
      <c r="C101" s="688"/>
      <c r="D101" s="688"/>
      <c r="E101" s="688"/>
      <c r="F101" s="682"/>
      <c r="G101" s="682"/>
      <c r="H101" s="683"/>
      <c r="I101" s="684"/>
      <c r="J101" s="684"/>
      <c r="K101" s="678"/>
      <c r="L101" s="679"/>
      <c r="M101" s="680"/>
      <c r="N101" s="681"/>
      <c r="O101" s="681"/>
      <c r="P101" s="681"/>
      <c r="Q101" s="678">
        <f t="shared" si="10"/>
        <v>0</v>
      </c>
      <c r="R101" s="678"/>
      <c r="S101" s="679"/>
      <c r="T101" s="680"/>
      <c r="U101" s="681"/>
      <c r="V101" s="681"/>
      <c r="W101" s="681"/>
      <c r="X101" s="678">
        <f t="shared" si="11"/>
        <v>0</v>
      </c>
      <c r="Y101" s="678"/>
      <c r="Z101" s="679"/>
      <c r="AA101" s="680"/>
      <c r="AB101" s="681"/>
      <c r="AC101" s="681"/>
      <c r="AD101" s="681"/>
      <c r="AE101" s="678">
        <f t="shared" si="12"/>
        <v>0</v>
      </c>
    </row>
    <row r="102" spans="1:31" s="105" customFormat="1" ht="52.5" customHeight="1" x14ac:dyDescent="0.3">
      <c r="A102" s="67" t="s">
        <v>121</v>
      </c>
      <c r="B102" s="67" t="s">
        <v>121</v>
      </c>
      <c r="C102" s="67" t="s">
        <v>123</v>
      </c>
      <c r="D102" s="67" t="s">
        <v>121</v>
      </c>
      <c r="E102" s="67" t="s">
        <v>125</v>
      </c>
      <c r="F102" s="40"/>
      <c r="G102" s="40"/>
      <c r="H102" s="36" t="s">
        <v>82</v>
      </c>
      <c r="I102" s="27">
        <v>993</v>
      </c>
      <c r="J102" s="27" t="s">
        <v>12</v>
      </c>
      <c r="K102" s="9" t="s">
        <v>21</v>
      </c>
      <c r="L102" s="469">
        <v>35</v>
      </c>
      <c r="M102" s="10">
        <v>10</v>
      </c>
      <c r="N102" s="509">
        <f>M102*L102</f>
        <v>350</v>
      </c>
      <c r="O102" s="28"/>
      <c r="P102" s="28"/>
      <c r="Q102" s="9">
        <f t="shared" si="10"/>
        <v>350</v>
      </c>
      <c r="R102" s="9" t="s">
        <v>21</v>
      </c>
      <c r="S102" s="469">
        <v>35</v>
      </c>
      <c r="T102" s="10">
        <v>10</v>
      </c>
      <c r="U102" s="28">
        <f>T102*S102</f>
        <v>350</v>
      </c>
      <c r="V102" s="28"/>
      <c r="W102" s="28"/>
      <c r="X102" s="9">
        <f t="shared" si="11"/>
        <v>350</v>
      </c>
      <c r="Y102" s="9" t="s">
        <v>21</v>
      </c>
      <c r="Z102" s="469">
        <v>35</v>
      </c>
      <c r="AA102" s="10">
        <v>10</v>
      </c>
      <c r="AB102" s="28">
        <f>AA102*Z102</f>
        <v>350</v>
      </c>
      <c r="AC102" s="28"/>
      <c r="AD102" s="28"/>
      <c r="AE102" s="9">
        <f t="shared" si="12"/>
        <v>350</v>
      </c>
    </row>
    <row r="103" spans="1:31" s="103" customFormat="1" ht="33.75" customHeight="1" x14ac:dyDescent="0.3">
      <c r="A103" s="67" t="s">
        <v>121</v>
      </c>
      <c r="B103" s="67" t="s">
        <v>121</v>
      </c>
      <c r="C103" s="67" t="s">
        <v>123</v>
      </c>
      <c r="D103" s="67" t="s">
        <v>121</v>
      </c>
      <c r="E103" s="67" t="s">
        <v>126</v>
      </c>
      <c r="F103" s="40"/>
      <c r="G103" s="40"/>
      <c r="H103" s="36" t="s">
        <v>83</v>
      </c>
      <c r="I103" s="27">
        <v>954</v>
      </c>
      <c r="J103" s="27" t="s">
        <v>12</v>
      </c>
      <c r="K103" s="9"/>
      <c r="L103" s="9"/>
      <c r="M103" s="10"/>
      <c r="N103" s="509">
        <v>240</v>
      </c>
      <c r="O103" s="28"/>
      <c r="P103" s="28"/>
      <c r="Q103" s="9">
        <f t="shared" si="10"/>
        <v>240</v>
      </c>
      <c r="R103" s="9"/>
      <c r="S103" s="9"/>
      <c r="T103" s="10"/>
      <c r="U103" s="28">
        <v>240</v>
      </c>
      <c r="V103" s="28"/>
      <c r="W103" s="28"/>
      <c r="X103" s="9">
        <f t="shared" si="11"/>
        <v>240</v>
      </c>
      <c r="Y103" s="9"/>
      <c r="Z103" s="9"/>
      <c r="AA103" s="10"/>
      <c r="AB103" s="28">
        <v>240</v>
      </c>
      <c r="AC103" s="28"/>
      <c r="AD103" s="28"/>
      <c r="AE103" s="9">
        <f t="shared" si="12"/>
        <v>240</v>
      </c>
    </row>
    <row r="104" spans="1:31" s="103" customFormat="1" ht="33.75" customHeight="1" x14ac:dyDescent="0.3">
      <c r="A104" s="67" t="s">
        <v>121</v>
      </c>
      <c r="B104" s="67" t="s">
        <v>121</v>
      </c>
      <c r="C104" s="67" t="s">
        <v>123</v>
      </c>
      <c r="D104" s="67" t="s">
        <v>121</v>
      </c>
      <c r="E104" s="67" t="s">
        <v>127</v>
      </c>
      <c r="F104" s="40"/>
      <c r="G104" s="40"/>
      <c r="H104" s="36" t="s">
        <v>84</v>
      </c>
      <c r="I104" s="27">
        <v>925</v>
      </c>
      <c r="J104" s="27" t="s">
        <v>12</v>
      </c>
      <c r="K104" s="9"/>
      <c r="L104" s="9"/>
      <c r="M104" s="10"/>
      <c r="N104" s="509">
        <v>75</v>
      </c>
      <c r="O104" s="28"/>
      <c r="P104" s="28"/>
      <c r="Q104" s="9">
        <f t="shared" si="10"/>
        <v>75</v>
      </c>
      <c r="R104" s="9"/>
      <c r="S104" s="9"/>
      <c r="T104" s="10"/>
      <c r="U104" s="28">
        <v>75</v>
      </c>
      <c r="V104" s="28"/>
      <c r="W104" s="28"/>
      <c r="X104" s="9">
        <f t="shared" si="11"/>
        <v>75</v>
      </c>
      <c r="Y104" s="9"/>
      <c r="Z104" s="9"/>
      <c r="AA104" s="10"/>
      <c r="AB104" s="28">
        <v>75</v>
      </c>
      <c r="AC104" s="28"/>
      <c r="AD104" s="28"/>
      <c r="AE104" s="9">
        <f t="shared" si="12"/>
        <v>75</v>
      </c>
    </row>
    <row r="105" spans="1:31" s="105" customFormat="1" ht="72.75" customHeight="1" x14ac:dyDescent="0.3">
      <c r="A105" s="67" t="s">
        <v>121</v>
      </c>
      <c r="B105" s="67" t="s">
        <v>121</v>
      </c>
      <c r="C105" s="67" t="s">
        <v>123</v>
      </c>
      <c r="D105" s="67" t="s">
        <v>121</v>
      </c>
      <c r="E105" s="67" t="s">
        <v>128</v>
      </c>
      <c r="F105" s="40"/>
      <c r="G105" s="40"/>
      <c r="H105" s="36" t="s">
        <v>85</v>
      </c>
      <c r="I105" s="27">
        <v>993</v>
      </c>
      <c r="J105" s="27" t="s">
        <v>12</v>
      </c>
      <c r="K105" s="9" t="s">
        <v>21</v>
      </c>
      <c r="L105" s="6">
        <v>25</v>
      </c>
      <c r="M105" s="10">
        <v>22</v>
      </c>
      <c r="N105" s="509">
        <f>M105*L105</f>
        <v>550</v>
      </c>
      <c r="O105" s="28"/>
      <c r="P105" s="28"/>
      <c r="Q105" s="9">
        <f t="shared" si="10"/>
        <v>550</v>
      </c>
      <c r="R105" s="9" t="s">
        <v>21</v>
      </c>
      <c r="S105" s="6">
        <v>25</v>
      </c>
      <c r="T105" s="10">
        <v>22</v>
      </c>
      <c r="U105" s="28">
        <f>T105*S105</f>
        <v>550</v>
      </c>
      <c r="V105" s="28"/>
      <c r="W105" s="28"/>
      <c r="X105" s="9">
        <f t="shared" si="11"/>
        <v>550</v>
      </c>
      <c r="Y105" s="9" t="s">
        <v>21</v>
      </c>
      <c r="Z105" s="6">
        <v>25</v>
      </c>
      <c r="AA105" s="10">
        <v>22</v>
      </c>
      <c r="AB105" s="28">
        <f>AA105*Z105</f>
        <v>550</v>
      </c>
      <c r="AC105" s="28"/>
      <c r="AD105" s="28"/>
      <c r="AE105" s="9">
        <f t="shared" si="12"/>
        <v>550</v>
      </c>
    </row>
    <row r="106" spans="1:31" s="29" customFormat="1" ht="38.25" customHeight="1" x14ac:dyDescent="0.3">
      <c r="A106" s="67" t="s">
        <v>121</v>
      </c>
      <c r="B106" s="67" t="s">
        <v>121</v>
      </c>
      <c r="C106" s="67" t="s">
        <v>123</v>
      </c>
      <c r="D106" s="67" t="s">
        <v>121</v>
      </c>
      <c r="E106" s="67" t="s">
        <v>129</v>
      </c>
      <c r="F106" s="40"/>
      <c r="G106" s="40"/>
      <c r="H106" s="36" t="s">
        <v>86</v>
      </c>
      <c r="I106" s="27"/>
      <c r="J106" s="27" t="s">
        <v>12</v>
      </c>
      <c r="K106" s="9"/>
      <c r="L106" s="9"/>
      <c r="M106" s="10"/>
      <c r="N106" s="509">
        <f>SUM(N107:N107)</f>
        <v>1041.04</v>
      </c>
      <c r="O106" s="28"/>
      <c r="P106" s="28"/>
      <c r="Q106" s="9">
        <f t="shared" si="10"/>
        <v>1041.04</v>
      </c>
      <c r="R106" s="9"/>
      <c r="S106" s="9"/>
      <c r="T106" s="10"/>
      <c r="U106" s="28">
        <f>SUM(U107:U107)</f>
        <v>1041.04</v>
      </c>
      <c r="V106" s="28"/>
      <c r="W106" s="28"/>
      <c r="X106" s="9">
        <f t="shared" si="11"/>
        <v>1041.04</v>
      </c>
      <c r="Y106" s="9"/>
      <c r="Z106" s="9"/>
      <c r="AA106" s="10"/>
      <c r="AB106" s="28">
        <f>SUM(AB107:AB107)</f>
        <v>1041.04</v>
      </c>
      <c r="AC106" s="28"/>
      <c r="AD106" s="28"/>
      <c r="AE106" s="9">
        <f t="shared" si="12"/>
        <v>1041.04</v>
      </c>
    </row>
    <row r="107" spans="1:31" s="41" customFormat="1" x14ac:dyDescent="0.3">
      <c r="A107" s="70" t="s">
        <v>121</v>
      </c>
      <c r="B107" s="70" t="s">
        <v>121</v>
      </c>
      <c r="C107" s="70" t="s">
        <v>123</v>
      </c>
      <c r="D107" s="70" t="s">
        <v>121</v>
      </c>
      <c r="E107" s="70" t="s">
        <v>129</v>
      </c>
      <c r="F107" s="70" t="s">
        <v>122</v>
      </c>
      <c r="G107" s="48"/>
      <c r="H107" s="43" t="s">
        <v>87</v>
      </c>
      <c r="I107" s="22">
        <v>925</v>
      </c>
      <c r="J107" s="22"/>
      <c r="K107" s="18" t="s">
        <v>26</v>
      </c>
      <c r="L107" s="17">
        <v>40040</v>
      </c>
      <c r="M107" s="24">
        <v>2.5999999999999999E-2</v>
      </c>
      <c r="N107" s="509">
        <f>M107*L107</f>
        <v>1041.04</v>
      </c>
      <c r="O107" s="31"/>
      <c r="P107" s="31"/>
      <c r="Q107" s="18">
        <f t="shared" si="10"/>
        <v>1041.04</v>
      </c>
      <c r="R107" s="18" t="s">
        <v>26</v>
      </c>
      <c r="S107" s="17">
        <v>40040</v>
      </c>
      <c r="T107" s="24">
        <v>2.5999999999999999E-2</v>
      </c>
      <c r="U107" s="31">
        <f>S107*T107</f>
        <v>1041.04</v>
      </c>
      <c r="V107" s="31"/>
      <c r="W107" s="31"/>
      <c r="X107" s="18">
        <f t="shared" si="11"/>
        <v>1041.04</v>
      </c>
      <c r="Y107" s="18" t="s">
        <v>26</v>
      </c>
      <c r="Z107" s="17">
        <v>40040</v>
      </c>
      <c r="AA107" s="24">
        <v>2.5999999999999999E-2</v>
      </c>
      <c r="AB107" s="31">
        <f>Z107*AA107</f>
        <v>1041.04</v>
      </c>
      <c r="AC107" s="31"/>
      <c r="AD107" s="31"/>
      <c r="AE107" s="18">
        <f t="shared" si="12"/>
        <v>1041.04</v>
      </c>
    </row>
    <row r="108" spans="1:31" s="29" customFormat="1" x14ac:dyDescent="0.3">
      <c r="A108" s="67" t="s">
        <v>121</v>
      </c>
      <c r="B108" s="67" t="s">
        <v>121</v>
      </c>
      <c r="C108" s="67" t="s">
        <v>123</v>
      </c>
      <c r="D108" s="67" t="s">
        <v>121</v>
      </c>
      <c r="E108" s="67" t="s">
        <v>130</v>
      </c>
      <c r="F108" s="67"/>
      <c r="G108" s="40"/>
      <c r="H108" s="36" t="s">
        <v>88</v>
      </c>
      <c r="I108" s="27">
        <v>996</v>
      </c>
      <c r="J108" s="27" t="s">
        <v>12</v>
      </c>
      <c r="K108" s="9" t="s">
        <v>39</v>
      </c>
      <c r="L108" s="6">
        <v>8</v>
      </c>
      <c r="M108" s="10"/>
      <c r="N108" s="509">
        <v>38.4</v>
      </c>
      <c r="O108" s="28"/>
      <c r="P108" s="28"/>
      <c r="Q108" s="9">
        <f t="shared" si="10"/>
        <v>38.4</v>
      </c>
      <c r="R108" s="9" t="s">
        <v>39</v>
      </c>
      <c r="S108" s="6">
        <v>8</v>
      </c>
      <c r="T108" s="10"/>
      <c r="U108" s="28">
        <v>38.4</v>
      </c>
      <c r="V108" s="28"/>
      <c r="W108" s="28"/>
      <c r="X108" s="9">
        <f t="shared" si="11"/>
        <v>38.4</v>
      </c>
      <c r="Y108" s="9" t="s">
        <v>39</v>
      </c>
      <c r="Z108" s="6">
        <v>8</v>
      </c>
      <c r="AA108" s="10"/>
      <c r="AB108" s="28">
        <v>38.4</v>
      </c>
      <c r="AC108" s="28"/>
      <c r="AD108" s="28"/>
      <c r="AE108" s="9">
        <f t="shared" si="12"/>
        <v>38.4</v>
      </c>
    </row>
    <row r="109" spans="1:31" s="371" customFormat="1" ht="110.25" customHeight="1" x14ac:dyDescent="0.3">
      <c r="A109" s="366" t="s">
        <v>121</v>
      </c>
      <c r="B109" s="366" t="s">
        <v>121</v>
      </c>
      <c r="C109" s="366" t="s">
        <v>121</v>
      </c>
      <c r="D109" s="367"/>
      <c r="E109" s="367"/>
      <c r="F109" s="368"/>
      <c r="G109" s="368"/>
      <c r="H109" s="373" t="s">
        <v>370</v>
      </c>
      <c r="I109" s="367" t="s">
        <v>89</v>
      </c>
      <c r="J109" s="363" t="s">
        <v>90</v>
      </c>
      <c r="K109" s="368" t="s">
        <v>21</v>
      </c>
      <c r="L109" s="360">
        <v>16650</v>
      </c>
      <c r="M109" s="370">
        <v>1</v>
      </c>
      <c r="N109" s="7">
        <f t="shared" ref="N109" si="14">L109*M109</f>
        <v>16650</v>
      </c>
      <c r="O109" s="368"/>
      <c r="P109" s="368"/>
      <c r="Q109" s="368">
        <f t="shared" si="10"/>
        <v>16650</v>
      </c>
      <c r="R109" s="368" t="s">
        <v>21</v>
      </c>
      <c r="S109" s="360">
        <v>16650</v>
      </c>
      <c r="T109" s="370">
        <v>1</v>
      </c>
      <c r="U109" s="368">
        <f t="shared" ref="U109" si="15">S109*T109</f>
        <v>16650</v>
      </c>
      <c r="V109" s="368"/>
      <c r="W109" s="368"/>
      <c r="X109" s="368">
        <f t="shared" si="11"/>
        <v>16650</v>
      </c>
      <c r="Y109" s="368" t="s">
        <v>21</v>
      </c>
      <c r="Z109" s="360">
        <v>16650</v>
      </c>
      <c r="AA109" s="370">
        <v>1</v>
      </c>
      <c r="AB109" s="368">
        <f t="shared" ref="AB109" si="16">Z109*AA109</f>
        <v>16650</v>
      </c>
      <c r="AC109" s="368"/>
      <c r="AD109" s="368"/>
      <c r="AE109" s="368">
        <f t="shared" si="12"/>
        <v>16650</v>
      </c>
    </row>
    <row r="110" spans="1:31" s="371" customFormat="1" ht="136.5" customHeight="1" x14ac:dyDescent="0.3">
      <c r="A110" s="366" t="s">
        <v>121</v>
      </c>
      <c r="B110" s="366" t="s">
        <v>121</v>
      </c>
      <c r="C110" s="366" t="s">
        <v>124</v>
      </c>
      <c r="D110" s="367"/>
      <c r="E110" s="367"/>
      <c r="F110" s="367"/>
      <c r="G110" s="367"/>
      <c r="H110" s="373" t="s">
        <v>371</v>
      </c>
      <c r="I110" s="367" t="s">
        <v>89</v>
      </c>
      <c r="J110" s="363" t="s">
        <v>90</v>
      </c>
      <c r="K110" s="368" t="s">
        <v>91</v>
      </c>
      <c r="L110" s="360">
        <v>164</v>
      </c>
      <c r="M110" s="370"/>
      <c r="N110" s="7">
        <v>9900</v>
      </c>
      <c r="O110" s="368"/>
      <c r="P110" s="368"/>
      <c r="Q110" s="368">
        <f t="shared" si="10"/>
        <v>9900</v>
      </c>
      <c r="R110" s="368" t="s">
        <v>91</v>
      </c>
      <c r="S110" s="360">
        <v>697</v>
      </c>
      <c r="T110" s="370"/>
      <c r="U110" s="368">
        <v>40350</v>
      </c>
      <c r="V110" s="368"/>
      <c r="W110" s="368"/>
      <c r="X110" s="368">
        <f t="shared" si="11"/>
        <v>40350</v>
      </c>
      <c r="Y110" s="368" t="s">
        <v>91</v>
      </c>
      <c r="Z110" s="360">
        <v>697</v>
      </c>
      <c r="AA110" s="370"/>
      <c r="AB110" s="368">
        <v>40350</v>
      </c>
      <c r="AC110" s="368"/>
      <c r="AD110" s="368"/>
      <c r="AE110" s="368">
        <f t="shared" si="12"/>
        <v>40350</v>
      </c>
    </row>
    <row r="111" spans="1:31" s="371" customFormat="1" ht="112.5" customHeight="1" x14ac:dyDescent="0.3">
      <c r="A111" s="366" t="s">
        <v>121</v>
      </c>
      <c r="B111" s="366" t="s">
        <v>121</v>
      </c>
      <c r="C111" s="366" t="s">
        <v>125</v>
      </c>
      <c r="D111" s="367"/>
      <c r="E111" s="367"/>
      <c r="F111" s="367"/>
      <c r="G111" s="367"/>
      <c r="H111" s="369" t="s">
        <v>372</v>
      </c>
      <c r="I111" s="367" t="s">
        <v>89</v>
      </c>
      <c r="J111" s="363" t="s">
        <v>12</v>
      </c>
      <c r="K111" s="368"/>
      <c r="L111" s="368"/>
      <c r="M111" s="370"/>
      <c r="N111" s="7">
        <v>19087.900000000001</v>
      </c>
      <c r="O111" s="368"/>
      <c r="P111" s="368"/>
      <c r="Q111" s="368">
        <f t="shared" si="10"/>
        <v>19087.900000000001</v>
      </c>
      <c r="R111" s="368"/>
      <c r="S111" s="368"/>
      <c r="T111" s="370"/>
      <c r="U111" s="368">
        <v>19385.8</v>
      </c>
      <c r="V111" s="368"/>
      <c r="W111" s="368"/>
      <c r="X111" s="368">
        <f t="shared" si="11"/>
        <v>19385.8</v>
      </c>
      <c r="Y111" s="368"/>
      <c r="Z111" s="368"/>
      <c r="AA111" s="370"/>
      <c r="AB111" s="368">
        <v>19385.8</v>
      </c>
      <c r="AC111" s="368"/>
      <c r="AD111" s="368"/>
      <c r="AE111" s="368">
        <f t="shared" si="12"/>
        <v>19385.8</v>
      </c>
    </row>
    <row r="112" spans="1:31" s="8" customFormat="1" ht="102.75" customHeight="1" x14ac:dyDescent="0.3">
      <c r="A112" s="423" t="s">
        <v>121</v>
      </c>
      <c r="B112" s="423" t="s">
        <v>124</v>
      </c>
      <c r="C112" s="7"/>
      <c r="D112" s="424"/>
      <c r="E112" s="424"/>
      <c r="F112" s="7"/>
      <c r="G112" s="7"/>
      <c r="H112" s="425" t="s">
        <v>373</v>
      </c>
      <c r="I112" s="424"/>
      <c r="J112" s="508" t="s">
        <v>92</v>
      </c>
      <c r="K112" s="7" t="s">
        <v>21</v>
      </c>
      <c r="L112" s="357"/>
      <c r="M112" s="359"/>
      <c r="N112" s="7">
        <f>N113</f>
        <v>0</v>
      </c>
      <c r="O112" s="7">
        <f>O113</f>
        <v>3273</v>
      </c>
      <c r="P112" s="7">
        <f>P113</f>
        <v>0</v>
      </c>
      <c r="Q112" s="7">
        <f t="shared" si="10"/>
        <v>3273</v>
      </c>
      <c r="R112" s="7" t="s">
        <v>21</v>
      </c>
      <c r="S112" s="357"/>
      <c r="T112" s="359"/>
      <c r="U112" s="7">
        <f>U113</f>
        <v>0</v>
      </c>
      <c r="V112" s="7">
        <v>0</v>
      </c>
      <c r="W112" s="7">
        <f>W113</f>
        <v>0</v>
      </c>
      <c r="X112" s="7">
        <f t="shared" si="11"/>
        <v>0</v>
      </c>
      <c r="Y112" s="7" t="s">
        <v>21</v>
      </c>
      <c r="Z112" s="357"/>
      <c r="AA112" s="359"/>
      <c r="AB112" s="7">
        <f>AB113</f>
        <v>0</v>
      </c>
      <c r="AC112" s="7">
        <f>AC113</f>
        <v>0</v>
      </c>
      <c r="AD112" s="7">
        <f>AD113</f>
        <v>0</v>
      </c>
      <c r="AE112" s="7">
        <f t="shared" si="12"/>
        <v>0</v>
      </c>
    </row>
    <row r="113" spans="1:31" s="377" customFormat="1" ht="115.5" customHeight="1" x14ac:dyDescent="0.3">
      <c r="A113" s="366" t="s">
        <v>121</v>
      </c>
      <c r="B113" s="366" t="s">
        <v>124</v>
      </c>
      <c r="C113" s="366" t="s">
        <v>122</v>
      </c>
      <c r="D113" s="372"/>
      <c r="E113" s="372"/>
      <c r="F113" s="363"/>
      <c r="G113" s="363"/>
      <c r="H113" s="373" t="s">
        <v>93</v>
      </c>
      <c r="I113" s="372"/>
      <c r="J113" s="376"/>
      <c r="K113" s="363" t="s">
        <v>21</v>
      </c>
      <c r="L113" s="361">
        <v>370</v>
      </c>
      <c r="M113" s="364"/>
      <c r="N113" s="363"/>
      <c r="O113" s="363">
        <v>3273</v>
      </c>
      <c r="P113" s="363"/>
      <c r="Q113" s="363">
        <f t="shared" si="10"/>
        <v>3273</v>
      </c>
      <c r="R113" s="363" t="s">
        <v>21</v>
      </c>
      <c r="S113" s="361">
        <v>0</v>
      </c>
      <c r="T113" s="364">
        <v>0</v>
      </c>
      <c r="U113" s="363"/>
      <c r="V113" s="363">
        <f>S113*T113*12/1000</f>
        <v>0</v>
      </c>
      <c r="W113" s="363"/>
      <c r="X113" s="363">
        <f t="shared" si="11"/>
        <v>0</v>
      </c>
      <c r="Y113" s="363" t="s">
        <v>21</v>
      </c>
      <c r="Z113" s="361">
        <v>0</v>
      </c>
      <c r="AA113" s="364">
        <v>0</v>
      </c>
      <c r="AB113" s="363"/>
      <c r="AC113" s="363">
        <v>0</v>
      </c>
      <c r="AD113" s="363"/>
      <c r="AE113" s="363">
        <f t="shared" si="12"/>
        <v>0</v>
      </c>
    </row>
    <row r="114" spans="1:31" s="371" customFormat="1" ht="79.5" customHeight="1" x14ac:dyDescent="0.3">
      <c r="A114" s="366" t="s">
        <v>121</v>
      </c>
      <c r="B114" s="366" t="s">
        <v>125</v>
      </c>
      <c r="C114" s="367"/>
      <c r="D114" s="367"/>
      <c r="E114" s="367"/>
      <c r="F114" s="367"/>
      <c r="G114" s="368"/>
      <c r="H114" s="369" t="s">
        <v>374</v>
      </c>
      <c r="I114" s="367" t="s">
        <v>387</v>
      </c>
      <c r="J114" s="368"/>
      <c r="K114" s="368"/>
      <c r="L114" s="368"/>
      <c r="M114" s="370"/>
      <c r="N114" s="368">
        <f>ROUND(N115+N117+N135,1)</f>
        <v>12470.7</v>
      </c>
      <c r="O114" s="368">
        <f>O115+O117+O135</f>
        <v>0</v>
      </c>
      <c r="P114" s="368">
        <f>P115+P117+P135</f>
        <v>0</v>
      </c>
      <c r="Q114" s="368">
        <f t="shared" si="10"/>
        <v>12470.7</v>
      </c>
      <c r="R114" s="368"/>
      <c r="S114" s="368"/>
      <c r="T114" s="370"/>
      <c r="U114" s="368">
        <f>ROUND(U115+U117+U135,1)</f>
        <v>11190</v>
      </c>
      <c r="V114" s="368">
        <f>V115+V117+V135</f>
        <v>0</v>
      </c>
      <c r="W114" s="368">
        <f>W115+W117+W135</f>
        <v>0</v>
      </c>
      <c r="X114" s="368">
        <f t="shared" si="11"/>
        <v>11190</v>
      </c>
      <c r="Y114" s="368"/>
      <c r="Z114" s="368"/>
      <c r="AA114" s="370"/>
      <c r="AB114" s="368">
        <f>ROUND(AB115+AB117+AB135,1)</f>
        <v>11490</v>
      </c>
      <c r="AC114" s="368">
        <f>AC115+AC117+AC135</f>
        <v>0</v>
      </c>
      <c r="AD114" s="368">
        <f>AD115+AD117+AD135</f>
        <v>0</v>
      </c>
      <c r="AE114" s="368">
        <f t="shared" si="12"/>
        <v>11490</v>
      </c>
    </row>
    <row r="115" spans="1:31" s="365" customFormat="1" ht="69.75" customHeight="1" x14ac:dyDescent="0.3">
      <c r="A115" s="366" t="s">
        <v>121</v>
      </c>
      <c r="B115" s="366" t="s">
        <v>125</v>
      </c>
      <c r="C115" s="366" t="s">
        <v>122</v>
      </c>
      <c r="D115" s="372"/>
      <c r="E115" s="372"/>
      <c r="F115" s="372"/>
      <c r="G115" s="372"/>
      <c r="H115" s="373" t="s">
        <v>94</v>
      </c>
      <c r="I115" s="372" t="s">
        <v>388</v>
      </c>
      <c r="J115" s="363"/>
      <c r="K115" s="363"/>
      <c r="L115" s="363"/>
      <c r="M115" s="364"/>
      <c r="N115" s="363">
        <f>N116</f>
        <v>100</v>
      </c>
      <c r="O115" s="363"/>
      <c r="P115" s="363"/>
      <c r="Q115" s="363">
        <f t="shared" si="10"/>
        <v>100</v>
      </c>
      <c r="R115" s="363"/>
      <c r="S115" s="363"/>
      <c r="T115" s="364"/>
      <c r="U115" s="363">
        <f>U116</f>
        <v>100</v>
      </c>
      <c r="V115" s="363"/>
      <c r="W115" s="363"/>
      <c r="X115" s="456">
        <f t="shared" si="11"/>
        <v>100</v>
      </c>
      <c r="Y115" s="363"/>
      <c r="Z115" s="363"/>
      <c r="AA115" s="364"/>
      <c r="AB115" s="363">
        <f>AB116</f>
        <v>100</v>
      </c>
      <c r="AC115" s="363"/>
      <c r="AD115" s="363"/>
      <c r="AE115" s="363">
        <f t="shared" si="12"/>
        <v>100</v>
      </c>
    </row>
    <row r="116" spans="1:31" s="52" customFormat="1" ht="50.25" customHeight="1" x14ac:dyDescent="0.3">
      <c r="A116" s="80" t="s">
        <v>121</v>
      </c>
      <c r="B116" s="80" t="s">
        <v>125</v>
      </c>
      <c r="C116" s="80" t="s">
        <v>122</v>
      </c>
      <c r="D116" s="80" t="s">
        <v>122</v>
      </c>
      <c r="E116" s="81"/>
      <c r="F116" s="81"/>
      <c r="G116" s="81"/>
      <c r="H116" s="36" t="s">
        <v>95</v>
      </c>
      <c r="I116" s="45">
        <v>944</v>
      </c>
      <c r="J116" s="45" t="s">
        <v>96</v>
      </c>
      <c r="K116" s="9" t="s">
        <v>26</v>
      </c>
      <c r="L116" s="50">
        <v>1</v>
      </c>
      <c r="M116" s="10">
        <v>100</v>
      </c>
      <c r="N116" s="509">
        <f>L116*M116</f>
        <v>100</v>
      </c>
      <c r="O116" s="51"/>
      <c r="P116" s="51"/>
      <c r="Q116" s="9">
        <f t="shared" si="10"/>
        <v>100</v>
      </c>
      <c r="R116" s="9" t="s">
        <v>26</v>
      </c>
      <c r="S116" s="50">
        <v>1</v>
      </c>
      <c r="T116" s="10">
        <v>100</v>
      </c>
      <c r="U116" s="51">
        <f>S116*T116</f>
        <v>100</v>
      </c>
      <c r="V116" s="51"/>
      <c r="W116" s="51"/>
      <c r="X116" s="9">
        <f t="shared" si="11"/>
        <v>100</v>
      </c>
      <c r="Y116" s="9" t="s">
        <v>26</v>
      </c>
      <c r="Z116" s="50">
        <v>1</v>
      </c>
      <c r="AA116" s="10">
        <v>100</v>
      </c>
      <c r="AB116" s="51">
        <f>Z116*AA116</f>
        <v>100</v>
      </c>
      <c r="AC116" s="51"/>
      <c r="AD116" s="51"/>
      <c r="AE116" s="9">
        <f t="shared" si="12"/>
        <v>100</v>
      </c>
    </row>
    <row r="117" spans="1:31" s="365" customFormat="1" ht="123" customHeight="1" x14ac:dyDescent="0.3">
      <c r="A117" s="366" t="s">
        <v>121</v>
      </c>
      <c r="B117" s="366" t="s">
        <v>125</v>
      </c>
      <c r="C117" s="366" t="s">
        <v>123</v>
      </c>
      <c r="D117" s="372"/>
      <c r="E117" s="372"/>
      <c r="F117" s="372"/>
      <c r="G117" s="372"/>
      <c r="H117" s="373" t="s">
        <v>97</v>
      </c>
      <c r="I117" s="372" t="s">
        <v>389</v>
      </c>
      <c r="J117" s="363"/>
      <c r="K117" s="363"/>
      <c r="L117" s="363"/>
      <c r="M117" s="364"/>
      <c r="N117" s="363">
        <f>ROUND(N122+N118,1)</f>
        <v>10608</v>
      </c>
      <c r="O117" s="363">
        <f>O122</f>
        <v>0</v>
      </c>
      <c r="P117" s="363"/>
      <c r="Q117" s="363">
        <f t="shared" si="10"/>
        <v>10608</v>
      </c>
      <c r="R117" s="363"/>
      <c r="S117" s="363"/>
      <c r="T117" s="364"/>
      <c r="U117" s="363">
        <f>ROUND(U122+U118,1)</f>
        <v>10390</v>
      </c>
      <c r="V117" s="363">
        <f>V122</f>
        <v>0</v>
      </c>
      <c r="W117" s="363"/>
      <c r="X117" s="363">
        <f t="shared" si="11"/>
        <v>10390</v>
      </c>
      <c r="Y117" s="363"/>
      <c r="Z117" s="363"/>
      <c r="AA117" s="364"/>
      <c r="AB117" s="363">
        <f>ROUND(AB122+AB118,1)</f>
        <v>10690</v>
      </c>
      <c r="AC117" s="363">
        <f>AC122</f>
        <v>0</v>
      </c>
      <c r="AD117" s="363"/>
      <c r="AE117" s="363">
        <f t="shared" si="12"/>
        <v>10690</v>
      </c>
    </row>
    <row r="118" spans="1:31" s="93" customFormat="1" ht="46.5" customHeight="1" x14ac:dyDescent="0.35">
      <c r="A118" s="88" t="s">
        <v>121</v>
      </c>
      <c r="B118" s="88" t="s">
        <v>125</v>
      </c>
      <c r="C118" s="88" t="s">
        <v>123</v>
      </c>
      <c r="D118" s="88" t="s">
        <v>122</v>
      </c>
      <c r="E118" s="96"/>
      <c r="F118" s="96"/>
      <c r="G118" s="89"/>
      <c r="H118" s="163" t="s">
        <v>98</v>
      </c>
      <c r="I118" s="97"/>
      <c r="J118" s="97"/>
      <c r="K118" s="85"/>
      <c r="L118" s="85"/>
      <c r="M118" s="86"/>
      <c r="N118" s="91">
        <f>N119+N120+N121</f>
        <v>4143</v>
      </c>
      <c r="O118" s="91"/>
      <c r="P118" s="91"/>
      <c r="Q118" s="85">
        <f t="shared" si="10"/>
        <v>4143</v>
      </c>
      <c r="R118" s="85"/>
      <c r="S118" s="85"/>
      <c r="T118" s="86"/>
      <c r="U118" s="91">
        <f>U119+U120+U121</f>
        <v>4225</v>
      </c>
      <c r="V118" s="91"/>
      <c r="W118" s="91"/>
      <c r="X118" s="85">
        <f t="shared" si="11"/>
        <v>4225</v>
      </c>
      <c r="Y118" s="85"/>
      <c r="Z118" s="85"/>
      <c r="AA118" s="86"/>
      <c r="AB118" s="91">
        <f>AB119+AB120+AB121</f>
        <v>4225</v>
      </c>
      <c r="AC118" s="91"/>
      <c r="AD118" s="91"/>
      <c r="AE118" s="85">
        <f t="shared" si="12"/>
        <v>4225</v>
      </c>
    </row>
    <row r="119" spans="1:31" s="383" customFormat="1" ht="143.25" customHeight="1" x14ac:dyDescent="0.3">
      <c r="A119" s="378" t="s">
        <v>121</v>
      </c>
      <c r="B119" s="378" t="s">
        <v>125</v>
      </c>
      <c r="C119" s="378" t="s">
        <v>123</v>
      </c>
      <c r="D119" s="378" t="s">
        <v>122</v>
      </c>
      <c r="E119" s="378" t="s">
        <v>122</v>
      </c>
      <c r="F119" s="378"/>
      <c r="G119" s="379"/>
      <c r="H119" s="380" t="s">
        <v>99</v>
      </c>
      <c r="I119" s="381">
        <v>993</v>
      </c>
      <c r="J119" s="381" t="s">
        <v>12</v>
      </c>
      <c r="K119" s="363" t="s">
        <v>21</v>
      </c>
      <c r="L119" s="361">
        <v>75</v>
      </c>
      <c r="M119" s="364">
        <v>27</v>
      </c>
      <c r="N119" s="509">
        <f t="shared" ref="N119:N121" si="17">L119*M119</f>
        <v>2025</v>
      </c>
      <c r="O119" s="382"/>
      <c r="P119" s="382"/>
      <c r="Q119" s="363">
        <f t="shared" si="10"/>
        <v>2025</v>
      </c>
      <c r="R119" s="363" t="s">
        <v>21</v>
      </c>
      <c r="S119" s="361">
        <v>75</v>
      </c>
      <c r="T119" s="364">
        <v>27</v>
      </c>
      <c r="U119" s="382">
        <f t="shared" ref="U119:U121" si="18">S119*T119</f>
        <v>2025</v>
      </c>
      <c r="V119" s="382"/>
      <c r="W119" s="382"/>
      <c r="X119" s="363">
        <f t="shared" si="11"/>
        <v>2025</v>
      </c>
      <c r="Y119" s="363" t="s">
        <v>21</v>
      </c>
      <c r="Z119" s="361">
        <v>75</v>
      </c>
      <c r="AA119" s="364">
        <v>27</v>
      </c>
      <c r="AB119" s="382">
        <f t="shared" ref="AB119:AB121" si="19">Z119*AA119</f>
        <v>2025</v>
      </c>
      <c r="AC119" s="382"/>
      <c r="AD119" s="382"/>
      <c r="AE119" s="363">
        <f t="shared" si="12"/>
        <v>2025</v>
      </c>
    </row>
    <row r="120" spans="1:31" s="383" customFormat="1" ht="276" customHeight="1" x14ac:dyDescent="0.3">
      <c r="A120" s="378" t="s">
        <v>121</v>
      </c>
      <c r="B120" s="378" t="s">
        <v>125</v>
      </c>
      <c r="C120" s="378" t="s">
        <v>123</v>
      </c>
      <c r="D120" s="378" t="s">
        <v>122</v>
      </c>
      <c r="E120" s="378" t="s">
        <v>123</v>
      </c>
      <c r="F120" s="378"/>
      <c r="G120" s="379"/>
      <c r="H120" s="380" t="s">
        <v>134</v>
      </c>
      <c r="I120" s="381">
        <v>993</v>
      </c>
      <c r="J120" s="381" t="s">
        <v>12</v>
      </c>
      <c r="K120" s="363" t="s">
        <v>21</v>
      </c>
      <c r="L120" s="361">
        <v>37</v>
      </c>
      <c r="M120" s="364">
        <v>30</v>
      </c>
      <c r="N120" s="509">
        <f>L120*M120+8</f>
        <v>1118</v>
      </c>
      <c r="O120" s="382"/>
      <c r="P120" s="382"/>
      <c r="Q120" s="363">
        <f t="shared" si="10"/>
        <v>1118</v>
      </c>
      <c r="R120" s="363" t="s">
        <v>21</v>
      </c>
      <c r="S120" s="361">
        <v>40</v>
      </c>
      <c r="T120" s="364">
        <v>30</v>
      </c>
      <c r="U120" s="382">
        <f t="shared" si="18"/>
        <v>1200</v>
      </c>
      <c r="V120" s="382"/>
      <c r="W120" s="382"/>
      <c r="X120" s="363">
        <f t="shared" si="11"/>
        <v>1200</v>
      </c>
      <c r="Y120" s="363" t="s">
        <v>21</v>
      </c>
      <c r="Z120" s="361">
        <v>40</v>
      </c>
      <c r="AA120" s="364">
        <v>30</v>
      </c>
      <c r="AB120" s="382">
        <f t="shared" si="19"/>
        <v>1200</v>
      </c>
      <c r="AC120" s="382"/>
      <c r="AD120" s="382"/>
      <c r="AE120" s="363">
        <f t="shared" si="12"/>
        <v>1200</v>
      </c>
    </row>
    <row r="121" spans="1:31" s="383" customFormat="1" ht="126.75" customHeight="1" x14ac:dyDescent="0.3">
      <c r="A121" s="378" t="s">
        <v>121</v>
      </c>
      <c r="B121" s="378" t="s">
        <v>125</v>
      </c>
      <c r="C121" s="378" t="s">
        <v>123</v>
      </c>
      <c r="D121" s="378" t="s">
        <v>122</v>
      </c>
      <c r="E121" s="378" t="s">
        <v>121</v>
      </c>
      <c r="F121" s="378"/>
      <c r="G121" s="379"/>
      <c r="H121" s="380" t="s">
        <v>135</v>
      </c>
      <c r="I121" s="381">
        <v>993</v>
      </c>
      <c r="J121" s="381" t="s">
        <v>12</v>
      </c>
      <c r="K121" s="363" t="s">
        <v>21</v>
      </c>
      <c r="L121" s="361">
        <v>100</v>
      </c>
      <c r="M121" s="364">
        <v>10</v>
      </c>
      <c r="N121" s="509">
        <f t="shared" si="17"/>
        <v>1000</v>
      </c>
      <c r="O121" s="382"/>
      <c r="P121" s="382"/>
      <c r="Q121" s="363">
        <f t="shared" si="10"/>
        <v>1000</v>
      </c>
      <c r="R121" s="363" t="s">
        <v>21</v>
      </c>
      <c r="S121" s="361">
        <v>100</v>
      </c>
      <c r="T121" s="364">
        <v>10</v>
      </c>
      <c r="U121" s="382">
        <f t="shared" si="18"/>
        <v>1000</v>
      </c>
      <c r="V121" s="382"/>
      <c r="W121" s="382"/>
      <c r="X121" s="363">
        <f t="shared" si="11"/>
        <v>1000</v>
      </c>
      <c r="Y121" s="363" t="s">
        <v>21</v>
      </c>
      <c r="Z121" s="361">
        <v>100</v>
      </c>
      <c r="AA121" s="364">
        <v>10</v>
      </c>
      <c r="AB121" s="382">
        <f t="shared" si="19"/>
        <v>1000</v>
      </c>
      <c r="AC121" s="382"/>
      <c r="AD121" s="382"/>
      <c r="AE121" s="363">
        <f t="shared" si="12"/>
        <v>1000</v>
      </c>
    </row>
    <row r="122" spans="1:31" s="171" customFormat="1" ht="69" customHeight="1" x14ac:dyDescent="0.3">
      <c r="A122" s="164" t="s">
        <v>121</v>
      </c>
      <c r="B122" s="164" t="s">
        <v>125</v>
      </c>
      <c r="C122" s="164" t="s">
        <v>123</v>
      </c>
      <c r="D122" s="164" t="s">
        <v>123</v>
      </c>
      <c r="E122" s="165"/>
      <c r="F122" s="165"/>
      <c r="G122" s="165"/>
      <c r="H122" s="166" t="s">
        <v>100</v>
      </c>
      <c r="I122" s="167"/>
      <c r="J122" s="167"/>
      <c r="K122" s="168"/>
      <c r="L122" s="168"/>
      <c r="M122" s="169"/>
      <c r="N122" s="170">
        <f>N123+N124+N125+N128+N129+N133+N134+N132</f>
        <v>6465</v>
      </c>
      <c r="O122" s="170"/>
      <c r="P122" s="170"/>
      <c r="Q122" s="170">
        <f t="shared" si="10"/>
        <v>6465</v>
      </c>
      <c r="R122" s="168"/>
      <c r="S122" s="168"/>
      <c r="T122" s="169"/>
      <c r="U122" s="170">
        <f>U123+U124+U125+U128+U129+U133+U134+U132</f>
        <v>6165</v>
      </c>
      <c r="V122" s="170"/>
      <c r="W122" s="170"/>
      <c r="X122" s="170">
        <f t="shared" si="11"/>
        <v>6165</v>
      </c>
      <c r="Y122" s="168"/>
      <c r="Z122" s="168"/>
      <c r="AA122" s="169"/>
      <c r="AB122" s="170">
        <f>AB123+AB124+AB125+AB128+AB129+AB133+AB134+AB132</f>
        <v>6465</v>
      </c>
      <c r="AC122" s="170"/>
      <c r="AD122" s="170"/>
      <c r="AE122" s="170">
        <f t="shared" si="12"/>
        <v>6465</v>
      </c>
    </row>
    <row r="123" spans="1:31" s="385" customFormat="1" ht="81.75" customHeight="1" x14ac:dyDescent="0.3">
      <c r="A123" s="378" t="s">
        <v>121</v>
      </c>
      <c r="B123" s="378" t="s">
        <v>125</v>
      </c>
      <c r="C123" s="378" t="s">
        <v>123</v>
      </c>
      <c r="D123" s="378" t="s">
        <v>123</v>
      </c>
      <c r="E123" s="378" t="s">
        <v>122</v>
      </c>
      <c r="F123" s="379"/>
      <c r="G123" s="379"/>
      <c r="H123" s="384" t="s">
        <v>101</v>
      </c>
      <c r="I123" s="381">
        <v>993</v>
      </c>
      <c r="J123" s="381" t="s">
        <v>12</v>
      </c>
      <c r="K123" s="363" t="s">
        <v>21</v>
      </c>
      <c r="L123" s="361">
        <v>6</v>
      </c>
      <c r="M123" s="364">
        <v>50</v>
      </c>
      <c r="N123" s="509">
        <f>M123*L123</f>
        <v>300</v>
      </c>
      <c r="O123" s="382"/>
      <c r="P123" s="382"/>
      <c r="Q123" s="363">
        <f t="shared" si="10"/>
        <v>300</v>
      </c>
      <c r="R123" s="363" t="s">
        <v>21</v>
      </c>
      <c r="S123" s="361">
        <v>6</v>
      </c>
      <c r="T123" s="364">
        <v>50</v>
      </c>
      <c r="U123" s="382">
        <f>T123*S123</f>
        <v>300</v>
      </c>
      <c r="V123" s="382"/>
      <c r="W123" s="382"/>
      <c r="X123" s="363">
        <f t="shared" si="11"/>
        <v>300</v>
      </c>
      <c r="Y123" s="363" t="s">
        <v>21</v>
      </c>
      <c r="Z123" s="361">
        <v>6</v>
      </c>
      <c r="AA123" s="364">
        <v>50</v>
      </c>
      <c r="AB123" s="382">
        <f>AA123*Z123</f>
        <v>300</v>
      </c>
      <c r="AC123" s="382"/>
      <c r="AD123" s="382"/>
      <c r="AE123" s="363">
        <f t="shared" si="12"/>
        <v>300</v>
      </c>
    </row>
    <row r="124" spans="1:31" s="386" customFormat="1" ht="54" customHeight="1" x14ac:dyDescent="0.3">
      <c r="A124" s="378" t="s">
        <v>121</v>
      </c>
      <c r="B124" s="378" t="s">
        <v>125</v>
      </c>
      <c r="C124" s="378" t="s">
        <v>123</v>
      </c>
      <c r="D124" s="378" t="s">
        <v>123</v>
      </c>
      <c r="E124" s="378" t="s">
        <v>123</v>
      </c>
      <c r="F124" s="379"/>
      <c r="G124" s="379"/>
      <c r="H124" s="384" t="s">
        <v>102</v>
      </c>
      <c r="I124" s="381">
        <v>993</v>
      </c>
      <c r="J124" s="381" t="s">
        <v>12</v>
      </c>
      <c r="K124" s="363" t="s">
        <v>21</v>
      </c>
      <c r="L124" s="361">
        <v>3</v>
      </c>
      <c r="M124" s="364">
        <v>29</v>
      </c>
      <c r="N124" s="509">
        <f>L124*M124</f>
        <v>87</v>
      </c>
      <c r="O124" s="382"/>
      <c r="P124" s="382"/>
      <c r="Q124" s="363">
        <f t="shared" si="10"/>
        <v>87</v>
      </c>
      <c r="R124" s="363" t="s">
        <v>21</v>
      </c>
      <c r="S124" s="361">
        <v>3</v>
      </c>
      <c r="T124" s="364">
        <v>29</v>
      </c>
      <c r="U124" s="382">
        <f>S124*T124</f>
        <v>87</v>
      </c>
      <c r="V124" s="382"/>
      <c r="W124" s="382"/>
      <c r="X124" s="363">
        <f t="shared" si="11"/>
        <v>87</v>
      </c>
      <c r="Y124" s="363" t="s">
        <v>21</v>
      </c>
      <c r="Z124" s="361">
        <v>3</v>
      </c>
      <c r="AA124" s="364">
        <v>29</v>
      </c>
      <c r="AB124" s="382">
        <f>Z124*AA124</f>
        <v>87</v>
      </c>
      <c r="AC124" s="382"/>
      <c r="AD124" s="382"/>
      <c r="AE124" s="363">
        <f t="shared" si="12"/>
        <v>87</v>
      </c>
    </row>
    <row r="125" spans="1:31" s="385" customFormat="1" ht="36.75" customHeight="1" x14ac:dyDescent="0.3">
      <c r="A125" s="378" t="s">
        <v>121</v>
      </c>
      <c r="B125" s="378" t="s">
        <v>125</v>
      </c>
      <c r="C125" s="378" t="s">
        <v>123</v>
      </c>
      <c r="D125" s="378" t="s">
        <v>123</v>
      </c>
      <c r="E125" s="378" t="s">
        <v>121</v>
      </c>
      <c r="F125" s="379"/>
      <c r="G125" s="379"/>
      <c r="H125" s="380" t="s">
        <v>103</v>
      </c>
      <c r="I125" s="381">
        <v>993</v>
      </c>
      <c r="J125" s="381" t="s">
        <v>12</v>
      </c>
      <c r="K125" s="363" t="s">
        <v>21</v>
      </c>
      <c r="L125" s="361"/>
      <c r="M125" s="364"/>
      <c r="N125" s="509">
        <f>N126+N127</f>
        <v>1228</v>
      </c>
      <c r="O125" s="382"/>
      <c r="P125" s="382"/>
      <c r="Q125" s="363">
        <f t="shared" si="10"/>
        <v>1228</v>
      </c>
      <c r="R125" s="363" t="s">
        <v>21</v>
      </c>
      <c r="S125" s="361"/>
      <c r="T125" s="364"/>
      <c r="U125" s="382">
        <f>U126+U127</f>
        <v>1228</v>
      </c>
      <c r="V125" s="382"/>
      <c r="W125" s="382"/>
      <c r="X125" s="363">
        <f t="shared" si="11"/>
        <v>1228</v>
      </c>
      <c r="Y125" s="363" t="s">
        <v>21</v>
      </c>
      <c r="Z125" s="361"/>
      <c r="AA125" s="364"/>
      <c r="AB125" s="382">
        <f>AB126+AB127</f>
        <v>1228</v>
      </c>
      <c r="AC125" s="382"/>
      <c r="AD125" s="382"/>
      <c r="AE125" s="363">
        <f>SUM(AB125:AD125)</f>
        <v>1228</v>
      </c>
    </row>
    <row r="126" spans="1:31" s="403" customFormat="1" x14ac:dyDescent="0.3">
      <c r="A126" s="396" t="s">
        <v>121</v>
      </c>
      <c r="B126" s="396" t="s">
        <v>125</v>
      </c>
      <c r="C126" s="396" t="s">
        <v>123</v>
      </c>
      <c r="D126" s="396" t="s">
        <v>123</v>
      </c>
      <c r="E126" s="396" t="s">
        <v>121</v>
      </c>
      <c r="F126" s="397">
        <v>1</v>
      </c>
      <c r="G126" s="397"/>
      <c r="H126" s="398" t="s">
        <v>379</v>
      </c>
      <c r="I126" s="399"/>
      <c r="J126" s="399"/>
      <c r="K126" s="376" t="s">
        <v>21</v>
      </c>
      <c r="L126" s="400">
        <v>614</v>
      </c>
      <c r="M126" s="401">
        <v>1</v>
      </c>
      <c r="N126" s="382">
        <f t="shared" ref="N126:N127" si="20">L126*M126</f>
        <v>614</v>
      </c>
      <c r="O126" s="402"/>
      <c r="P126" s="402"/>
      <c r="Q126" s="363">
        <f t="shared" si="10"/>
        <v>614</v>
      </c>
      <c r="R126" s="376" t="s">
        <v>21</v>
      </c>
      <c r="S126" s="400">
        <v>614</v>
      </c>
      <c r="T126" s="401">
        <v>1</v>
      </c>
      <c r="U126" s="382">
        <f t="shared" ref="U126:U127" si="21">S126*T126</f>
        <v>614</v>
      </c>
      <c r="V126" s="402"/>
      <c r="W126" s="402"/>
      <c r="X126" s="363">
        <f t="shared" si="11"/>
        <v>614</v>
      </c>
      <c r="Y126" s="376" t="s">
        <v>21</v>
      </c>
      <c r="Z126" s="400">
        <v>614</v>
      </c>
      <c r="AA126" s="401">
        <v>1</v>
      </c>
      <c r="AB126" s="382">
        <f t="shared" ref="AB126:AB127" si="22">Z126*AA126</f>
        <v>614</v>
      </c>
      <c r="AC126" s="402"/>
      <c r="AD126" s="402"/>
      <c r="AE126" s="363">
        <f t="shared" ref="AE126:AE127" si="23">SUM(AB126:AD126)</f>
        <v>614</v>
      </c>
    </row>
    <row r="127" spans="1:31" s="403" customFormat="1" x14ac:dyDescent="0.3">
      <c r="A127" s="396" t="s">
        <v>121</v>
      </c>
      <c r="B127" s="396" t="s">
        <v>125</v>
      </c>
      <c r="C127" s="396" t="s">
        <v>123</v>
      </c>
      <c r="D127" s="396" t="s">
        <v>123</v>
      </c>
      <c r="E127" s="396" t="s">
        <v>121</v>
      </c>
      <c r="F127" s="397">
        <v>2</v>
      </c>
      <c r="G127" s="397"/>
      <c r="H127" s="398" t="s">
        <v>380</v>
      </c>
      <c r="I127" s="399"/>
      <c r="J127" s="399"/>
      <c r="K127" s="376" t="s">
        <v>21</v>
      </c>
      <c r="L127" s="400">
        <v>614</v>
      </c>
      <c r="M127" s="401">
        <v>1</v>
      </c>
      <c r="N127" s="382">
        <f t="shared" si="20"/>
        <v>614</v>
      </c>
      <c r="O127" s="402"/>
      <c r="P127" s="402"/>
      <c r="Q127" s="363">
        <f t="shared" si="10"/>
        <v>614</v>
      </c>
      <c r="R127" s="376" t="s">
        <v>21</v>
      </c>
      <c r="S127" s="400">
        <v>614</v>
      </c>
      <c r="T127" s="401">
        <v>1</v>
      </c>
      <c r="U127" s="382">
        <f t="shared" si="21"/>
        <v>614</v>
      </c>
      <c r="V127" s="402"/>
      <c r="W127" s="402"/>
      <c r="X127" s="363">
        <f t="shared" si="11"/>
        <v>614</v>
      </c>
      <c r="Y127" s="376" t="s">
        <v>21</v>
      </c>
      <c r="Z127" s="400">
        <v>614</v>
      </c>
      <c r="AA127" s="401">
        <v>1</v>
      </c>
      <c r="AB127" s="382">
        <f t="shared" si="22"/>
        <v>614</v>
      </c>
      <c r="AC127" s="402"/>
      <c r="AD127" s="402"/>
      <c r="AE127" s="363">
        <f t="shared" si="23"/>
        <v>614</v>
      </c>
    </row>
    <row r="128" spans="1:31" s="386" customFormat="1" ht="55.5" customHeight="1" x14ac:dyDescent="0.3">
      <c r="A128" s="378" t="s">
        <v>121</v>
      </c>
      <c r="B128" s="378" t="s">
        <v>125</v>
      </c>
      <c r="C128" s="378" t="s">
        <v>123</v>
      </c>
      <c r="D128" s="378" t="s">
        <v>123</v>
      </c>
      <c r="E128" s="378" t="s">
        <v>124</v>
      </c>
      <c r="F128" s="379"/>
      <c r="G128" s="379"/>
      <c r="H128" s="380" t="s">
        <v>104</v>
      </c>
      <c r="I128" s="381">
        <v>993</v>
      </c>
      <c r="J128" s="381" t="s">
        <v>12</v>
      </c>
      <c r="K128" s="363" t="s">
        <v>21</v>
      </c>
      <c r="L128" s="361">
        <v>4170</v>
      </c>
      <c r="M128" s="364">
        <v>1</v>
      </c>
      <c r="N128" s="509">
        <f>L128*M128</f>
        <v>4170</v>
      </c>
      <c r="O128" s="382"/>
      <c r="P128" s="382"/>
      <c r="Q128" s="363">
        <f t="shared" si="10"/>
        <v>4170</v>
      </c>
      <c r="R128" s="363" t="s">
        <v>21</v>
      </c>
      <c r="S128" s="361">
        <v>4170</v>
      </c>
      <c r="T128" s="364">
        <v>1</v>
      </c>
      <c r="U128" s="382">
        <f>S128*T128</f>
        <v>4170</v>
      </c>
      <c r="V128" s="382"/>
      <c r="W128" s="382"/>
      <c r="X128" s="363">
        <f t="shared" si="11"/>
        <v>4170</v>
      </c>
      <c r="Y128" s="363" t="s">
        <v>21</v>
      </c>
      <c r="Z128" s="361">
        <v>4170</v>
      </c>
      <c r="AA128" s="364">
        <v>1</v>
      </c>
      <c r="AB128" s="382">
        <f>Z128*AA128</f>
        <v>4170</v>
      </c>
      <c r="AC128" s="382"/>
      <c r="AD128" s="382"/>
      <c r="AE128" s="363">
        <f t="shared" si="12"/>
        <v>4170</v>
      </c>
    </row>
    <row r="129" spans="1:31" s="386" customFormat="1" ht="35.25" customHeight="1" x14ac:dyDescent="0.3">
      <c r="A129" s="378" t="s">
        <v>121</v>
      </c>
      <c r="B129" s="378" t="s">
        <v>125</v>
      </c>
      <c r="C129" s="378" t="s">
        <v>123</v>
      </c>
      <c r="D129" s="378" t="s">
        <v>123</v>
      </c>
      <c r="E129" s="378" t="s">
        <v>125</v>
      </c>
      <c r="F129" s="379"/>
      <c r="G129" s="379"/>
      <c r="H129" s="384" t="s">
        <v>105</v>
      </c>
      <c r="I129" s="381"/>
      <c r="J129" s="381"/>
      <c r="K129" s="363"/>
      <c r="L129" s="363"/>
      <c r="M129" s="364"/>
      <c r="N129" s="509">
        <f>N130+N131</f>
        <v>180</v>
      </c>
      <c r="O129" s="382"/>
      <c r="P129" s="382"/>
      <c r="Q129" s="363">
        <f t="shared" si="10"/>
        <v>180</v>
      </c>
      <c r="R129" s="363"/>
      <c r="S129" s="363"/>
      <c r="T129" s="364"/>
      <c r="U129" s="382">
        <f>U130+U131</f>
        <v>180</v>
      </c>
      <c r="V129" s="382"/>
      <c r="W129" s="382"/>
      <c r="X129" s="363">
        <f t="shared" si="11"/>
        <v>180</v>
      </c>
      <c r="Y129" s="363"/>
      <c r="Z129" s="363"/>
      <c r="AA129" s="364"/>
      <c r="AB129" s="382">
        <f>AB130+AB131</f>
        <v>180</v>
      </c>
      <c r="AC129" s="382"/>
      <c r="AD129" s="382"/>
      <c r="AE129" s="363">
        <f t="shared" si="12"/>
        <v>180</v>
      </c>
    </row>
    <row r="130" spans="1:31" s="395" customFormat="1" ht="18" x14ac:dyDescent="0.3">
      <c r="A130" s="387" t="s">
        <v>121</v>
      </c>
      <c r="B130" s="387" t="s">
        <v>125</v>
      </c>
      <c r="C130" s="387" t="s">
        <v>123</v>
      </c>
      <c r="D130" s="387" t="s">
        <v>123</v>
      </c>
      <c r="E130" s="387" t="s">
        <v>125</v>
      </c>
      <c r="F130" s="387" t="s">
        <v>122</v>
      </c>
      <c r="G130" s="388"/>
      <c r="H130" s="389" t="s">
        <v>106</v>
      </c>
      <c r="I130" s="525">
        <v>241</v>
      </c>
      <c r="J130" s="390" t="s">
        <v>14</v>
      </c>
      <c r="K130" s="391" t="s">
        <v>21</v>
      </c>
      <c r="L130" s="392">
        <v>500</v>
      </c>
      <c r="M130" s="393"/>
      <c r="N130" s="394">
        <v>145</v>
      </c>
      <c r="O130" s="394"/>
      <c r="P130" s="394"/>
      <c r="Q130" s="391">
        <f t="shared" si="10"/>
        <v>145</v>
      </c>
      <c r="R130" s="391" t="s">
        <v>21</v>
      </c>
      <c r="S130" s="392">
        <v>500</v>
      </c>
      <c r="T130" s="393"/>
      <c r="U130" s="394">
        <v>145</v>
      </c>
      <c r="V130" s="394"/>
      <c r="W130" s="394"/>
      <c r="X130" s="391">
        <f t="shared" si="11"/>
        <v>145</v>
      </c>
      <c r="Y130" s="391" t="s">
        <v>21</v>
      </c>
      <c r="Z130" s="392">
        <v>500</v>
      </c>
      <c r="AA130" s="393"/>
      <c r="AB130" s="394">
        <v>145</v>
      </c>
      <c r="AC130" s="394"/>
      <c r="AD130" s="394"/>
      <c r="AE130" s="391">
        <f t="shared" si="12"/>
        <v>145</v>
      </c>
    </row>
    <row r="131" spans="1:31" s="395" customFormat="1" ht="57" customHeight="1" x14ac:dyDescent="0.3">
      <c r="A131" s="387" t="s">
        <v>121</v>
      </c>
      <c r="B131" s="387" t="s">
        <v>125</v>
      </c>
      <c r="C131" s="387" t="s">
        <v>123</v>
      </c>
      <c r="D131" s="387" t="s">
        <v>123</v>
      </c>
      <c r="E131" s="387" t="s">
        <v>125</v>
      </c>
      <c r="F131" s="387" t="s">
        <v>123</v>
      </c>
      <c r="G131" s="388"/>
      <c r="H131" s="389" t="s">
        <v>107</v>
      </c>
      <c r="I131" s="525">
        <v>241</v>
      </c>
      <c r="J131" s="390" t="s">
        <v>14</v>
      </c>
      <c r="K131" s="391"/>
      <c r="L131" s="391"/>
      <c r="M131" s="393"/>
      <c r="N131" s="394">
        <v>35</v>
      </c>
      <c r="O131" s="394"/>
      <c r="P131" s="394"/>
      <c r="Q131" s="391">
        <f t="shared" ref="Q131:Q139" si="24">SUM(N131:P131)</f>
        <v>35</v>
      </c>
      <c r="R131" s="391"/>
      <c r="S131" s="391"/>
      <c r="T131" s="393"/>
      <c r="U131" s="394">
        <v>35</v>
      </c>
      <c r="V131" s="394"/>
      <c r="W131" s="394"/>
      <c r="X131" s="391">
        <f t="shared" si="11"/>
        <v>35</v>
      </c>
      <c r="Y131" s="391"/>
      <c r="Z131" s="391"/>
      <c r="AA131" s="393"/>
      <c r="AB131" s="394">
        <v>35</v>
      </c>
      <c r="AC131" s="394"/>
      <c r="AD131" s="394"/>
      <c r="AE131" s="391">
        <f t="shared" si="12"/>
        <v>35</v>
      </c>
    </row>
    <row r="132" spans="1:31" s="501" customFormat="1" ht="57" customHeight="1" x14ac:dyDescent="0.3">
      <c r="A132" s="378" t="s">
        <v>121</v>
      </c>
      <c r="B132" s="378" t="s">
        <v>125</v>
      </c>
      <c r="C132" s="378" t="s">
        <v>123</v>
      </c>
      <c r="D132" s="378" t="s">
        <v>123</v>
      </c>
      <c r="E132" s="378" t="s">
        <v>126</v>
      </c>
      <c r="F132" s="495"/>
      <c r="G132" s="496"/>
      <c r="H132" s="497" t="s">
        <v>418</v>
      </c>
      <c r="I132" s="524">
        <v>241</v>
      </c>
      <c r="J132" s="381" t="s">
        <v>108</v>
      </c>
      <c r="K132" s="363" t="s">
        <v>21</v>
      </c>
      <c r="L132" s="361">
        <v>10</v>
      </c>
      <c r="M132" s="364">
        <v>30</v>
      </c>
      <c r="N132" s="509">
        <f>L132*M132</f>
        <v>300</v>
      </c>
      <c r="O132" s="500"/>
      <c r="P132" s="500"/>
      <c r="Q132" s="363">
        <f t="shared" si="10"/>
        <v>300</v>
      </c>
      <c r="R132" s="498"/>
      <c r="S132" s="498"/>
      <c r="T132" s="499"/>
      <c r="U132" s="382">
        <v>0</v>
      </c>
      <c r="V132" s="500"/>
      <c r="W132" s="500"/>
      <c r="X132" s="363">
        <f t="shared" si="11"/>
        <v>0</v>
      </c>
      <c r="Y132" s="363" t="s">
        <v>21</v>
      </c>
      <c r="Z132" s="361">
        <v>10</v>
      </c>
      <c r="AA132" s="364">
        <v>30</v>
      </c>
      <c r="AB132" s="382">
        <f>Z132*AA132</f>
        <v>300</v>
      </c>
      <c r="AC132" s="500"/>
      <c r="AD132" s="500"/>
      <c r="AE132" s="363">
        <f t="shared" si="12"/>
        <v>300</v>
      </c>
    </row>
    <row r="133" spans="1:31" s="386" customFormat="1" ht="29.25" customHeight="1" x14ac:dyDescent="0.3">
      <c r="A133" s="378" t="s">
        <v>121</v>
      </c>
      <c r="B133" s="378" t="s">
        <v>125</v>
      </c>
      <c r="C133" s="378" t="s">
        <v>123</v>
      </c>
      <c r="D133" s="378" t="s">
        <v>123</v>
      </c>
      <c r="E133" s="378" t="s">
        <v>127</v>
      </c>
      <c r="F133" s="379"/>
      <c r="G133" s="379"/>
      <c r="H133" s="384" t="s">
        <v>83</v>
      </c>
      <c r="I133" s="381">
        <v>954</v>
      </c>
      <c r="J133" s="381" t="s">
        <v>12</v>
      </c>
      <c r="K133" s="363"/>
      <c r="L133" s="363"/>
      <c r="M133" s="364"/>
      <c r="N133" s="509">
        <v>150</v>
      </c>
      <c r="O133" s="382"/>
      <c r="P133" s="382"/>
      <c r="Q133" s="363">
        <f t="shared" si="24"/>
        <v>150</v>
      </c>
      <c r="R133" s="363"/>
      <c r="S133" s="363"/>
      <c r="T133" s="364"/>
      <c r="U133" s="382">
        <v>150</v>
      </c>
      <c r="V133" s="382"/>
      <c r="W133" s="382"/>
      <c r="X133" s="363">
        <f t="shared" si="11"/>
        <v>150</v>
      </c>
      <c r="Y133" s="363"/>
      <c r="Z133" s="363"/>
      <c r="AA133" s="364"/>
      <c r="AB133" s="382">
        <v>150</v>
      </c>
      <c r="AC133" s="382"/>
      <c r="AD133" s="382"/>
      <c r="AE133" s="363">
        <f t="shared" si="12"/>
        <v>150</v>
      </c>
    </row>
    <row r="134" spans="1:31" s="386" customFormat="1" ht="29.25" customHeight="1" x14ac:dyDescent="0.3">
      <c r="A134" s="378" t="s">
        <v>121</v>
      </c>
      <c r="B134" s="378" t="s">
        <v>125</v>
      </c>
      <c r="C134" s="378" t="s">
        <v>123</v>
      </c>
      <c r="D134" s="378" t="s">
        <v>123</v>
      </c>
      <c r="E134" s="378" t="s">
        <v>128</v>
      </c>
      <c r="F134" s="379"/>
      <c r="G134" s="379"/>
      <c r="H134" s="384" t="s">
        <v>84</v>
      </c>
      <c r="I134" s="381">
        <v>925</v>
      </c>
      <c r="J134" s="381" t="s">
        <v>12</v>
      </c>
      <c r="K134" s="363"/>
      <c r="L134" s="363"/>
      <c r="M134" s="364"/>
      <c r="N134" s="509">
        <v>50</v>
      </c>
      <c r="O134" s="382"/>
      <c r="P134" s="382"/>
      <c r="Q134" s="363">
        <f t="shared" si="24"/>
        <v>50</v>
      </c>
      <c r="R134" s="363"/>
      <c r="S134" s="363"/>
      <c r="T134" s="364"/>
      <c r="U134" s="382">
        <v>50</v>
      </c>
      <c r="V134" s="382"/>
      <c r="W134" s="382"/>
      <c r="X134" s="363">
        <f t="shared" si="11"/>
        <v>50</v>
      </c>
      <c r="Y134" s="363"/>
      <c r="Z134" s="363"/>
      <c r="AA134" s="364"/>
      <c r="AB134" s="382">
        <v>50</v>
      </c>
      <c r="AC134" s="382"/>
      <c r="AD134" s="382"/>
      <c r="AE134" s="363">
        <f t="shared" si="12"/>
        <v>50</v>
      </c>
    </row>
    <row r="135" spans="1:31" s="371" customFormat="1" ht="79.5" customHeight="1" x14ac:dyDescent="0.3">
      <c r="A135" s="366" t="s">
        <v>121</v>
      </c>
      <c r="B135" s="366" t="s">
        <v>125</v>
      </c>
      <c r="C135" s="366" t="s">
        <v>121</v>
      </c>
      <c r="D135" s="372"/>
      <c r="E135" s="372"/>
      <c r="F135" s="372"/>
      <c r="G135" s="372"/>
      <c r="H135" s="373" t="s">
        <v>375</v>
      </c>
      <c r="I135" s="367" t="s">
        <v>390</v>
      </c>
      <c r="J135" s="368"/>
      <c r="K135" s="368"/>
      <c r="L135" s="368"/>
      <c r="M135" s="370"/>
      <c r="N135" s="368">
        <f>ROUND(N136+N137+N138,1)</f>
        <v>1762.7</v>
      </c>
      <c r="O135" s="368">
        <f t="shared" ref="O135:AE135" si="25">O136+O137+O138</f>
        <v>0</v>
      </c>
      <c r="P135" s="368">
        <f t="shared" si="25"/>
        <v>0</v>
      </c>
      <c r="Q135" s="368">
        <f>ROUND(Q136+Q137+Q138,1)</f>
        <v>1762.7</v>
      </c>
      <c r="R135" s="368">
        <f t="shared" si="25"/>
        <v>0</v>
      </c>
      <c r="S135" s="368">
        <f t="shared" si="25"/>
        <v>0</v>
      </c>
      <c r="T135" s="370">
        <f t="shared" si="25"/>
        <v>0</v>
      </c>
      <c r="U135" s="368">
        <f t="shared" si="25"/>
        <v>700</v>
      </c>
      <c r="V135" s="368">
        <f t="shared" si="25"/>
        <v>0</v>
      </c>
      <c r="W135" s="368">
        <f t="shared" si="25"/>
        <v>0</v>
      </c>
      <c r="X135" s="368">
        <f>ROUND(X136+X137+X138,1)</f>
        <v>700</v>
      </c>
      <c r="Y135" s="368">
        <f t="shared" si="25"/>
        <v>0</v>
      </c>
      <c r="Z135" s="368">
        <f t="shared" si="25"/>
        <v>0</v>
      </c>
      <c r="AA135" s="370">
        <f t="shared" si="25"/>
        <v>0</v>
      </c>
      <c r="AB135" s="368">
        <f t="shared" si="25"/>
        <v>700</v>
      </c>
      <c r="AC135" s="368">
        <f t="shared" si="25"/>
        <v>0</v>
      </c>
      <c r="AD135" s="368">
        <f t="shared" si="25"/>
        <v>0</v>
      </c>
      <c r="AE135" s="368">
        <f t="shared" si="25"/>
        <v>700</v>
      </c>
    </row>
    <row r="136" spans="1:31" s="386" customFormat="1" ht="67.5" customHeight="1" x14ac:dyDescent="0.3">
      <c r="A136" s="378" t="s">
        <v>121</v>
      </c>
      <c r="B136" s="378" t="s">
        <v>125</v>
      </c>
      <c r="C136" s="378" t="s">
        <v>121</v>
      </c>
      <c r="D136" s="378" t="s">
        <v>122</v>
      </c>
      <c r="E136" s="379"/>
      <c r="F136" s="379"/>
      <c r="G136" s="379"/>
      <c r="H136" s="380" t="s">
        <v>109</v>
      </c>
      <c r="I136" s="526">
        <v>241</v>
      </c>
      <c r="J136" s="381" t="s">
        <v>13</v>
      </c>
      <c r="K136" s="363"/>
      <c r="L136" s="363"/>
      <c r="M136" s="364"/>
      <c r="N136" s="509">
        <v>1280.7</v>
      </c>
      <c r="O136" s="382"/>
      <c r="P136" s="382"/>
      <c r="Q136" s="363">
        <f t="shared" si="24"/>
        <v>1280.7</v>
      </c>
      <c r="R136" s="363"/>
      <c r="S136" s="363"/>
      <c r="T136" s="364"/>
      <c r="U136" s="382">
        <v>300</v>
      </c>
      <c r="V136" s="382"/>
      <c r="W136" s="382"/>
      <c r="X136" s="363">
        <f t="shared" si="11"/>
        <v>300</v>
      </c>
      <c r="Y136" s="363"/>
      <c r="Z136" s="363"/>
      <c r="AA136" s="364"/>
      <c r="AB136" s="382">
        <v>300</v>
      </c>
      <c r="AC136" s="382"/>
      <c r="AD136" s="382"/>
      <c r="AE136" s="363">
        <f t="shared" si="12"/>
        <v>300</v>
      </c>
    </row>
    <row r="137" spans="1:31" s="386" customFormat="1" ht="66" customHeight="1" x14ac:dyDescent="0.3">
      <c r="A137" s="378" t="s">
        <v>121</v>
      </c>
      <c r="B137" s="378" t="s">
        <v>125</v>
      </c>
      <c r="C137" s="378" t="s">
        <v>121</v>
      </c>
      <c r="D137" s="378" t="s">
        <v>123</v>
      </c>
      <c r="E137" s="379"/>
      <c r="F137" s="379"/>
      <c r="G137" s="379"/>
      <c r="H137" s="380" t="s">
        <v>110</v>
      </c>
      <c r="I137" s="526">
        <v>241</v>
      </c>
      <c r="J137" s="381" t="s">
        <v>108</v>
      </c>
      <c r="K137" s="363"/>
      <c r="L137" s="363"/>
      <c r="M137" s="364"/>
      <c r="N137" s="509">
        <v>382</v>
      </c>
      <c r="O137" s="382"/>
      <c r="P137" s="382"/>
      <c r="Q137" s="363">
        <f t="shared" si="24"/>
        <v>382</v>
      </c>
      <c r="R137" s="363"/>
      <c r="S137" s="363"/>
      <c r="T137" s="364"/>
      <c r="U137" s="382">
        <v>300</v>
      </c>
      <c r="V137" s="382"/>
      <c r="W137" s="382"/>
      <c r="X137" s="363">
        <f t="shared" ref="X137:X139" si="26">SUM(U137:W137)</f>
        <v>300</v>
      </c>
      <c r="Y137" s="363"/>
      <c r="Z137" s="363"/>
      <c r="AA137" s="364"/>
      <c r="AB137" s="382">
        <v>300</v>
      </c>
      <c r="AC137" s="382"/>
      <c r="AD137" s="382"/>
      <c r="AE137" s="363">
        <f t="shared" ref="AE137:AE139" si="27">SUM(AB137:AD137)</f>
        <v>300</v>
      </c>
    </row>
    <row r="138" spans="1:31" s="386" customFormat="1" ht="61.5" customHeight="1" x14ac:dyDescent="0.3">
      <c r="A138" s="378" t="s">
        <v>121</v>
      </c>
      <c r="B138" s="378" t="s">
        <v>125</v>
      </c>
      <c r="C138" s="378" t="s">
        <v>121</v>
      </c>
      <c r="D138" s="378" t="s">
        <v>121</v>
      </c>
      <c r="E138" s="379"/>
      <c r="F138" s="379"/>
      <c r="G138" s="379"/>
      <c r="H138" s="380" t="s">
        <v>109</v>
      </c>
      <c r="I138" s="526">
        <v>241</v>
      </c>
      <c r="J138" s="381" t="s">
        <v>15</v>
      </c>
      <c r="K138" s="363"/>
      <c r="L138" s="363"/>
      <c r="M138" s="364"/>
      <c r="N138" s="509">
        <v>100</v>
      </c>
      <c r="O138" s="382"/>
      <c r="P138" s="382"/>
      <c r="Q138" s="363">
        <f t="shared" si="24"/>
        <v>100</v>
      </c>
      <c r="R138" s="363"/>
      <c r="S138" s="363"/>
      <c r="T138" s="364"/>
      <c r="U138" s="382">
        <v>100</v>
      </c>
      <c r="V138" s="382"/>
      <c r="W138" s="382"/>
      <c r="X138" s="363">
        <f t="shared" si="26"/>
        <v>100</v>
      </c>
      <c r="Y138" s="363"/>
      <c r="Z138" s="363"/>
      <c r="AA138" s="364"/>
      <c r="AB138" s="382">
        <v>100</v>
      </c>
      <c r="AC138" s="382"/>
      <c r="AD138" s="382"/>
      <c r="AE138" s="363">
        <f t="shared" si="27"/>
        <v>100</v>
      </c>
    </row>
    <row r="139" spans="1:31" s="371" customFormat="1" ht="75.75" customHeight="1" x14ac:dyDescent="0.3">
      <c r="A139" s="366" t="s">
        <v>121</v>
      </c>
      <c r="B139" s="366" t="s">
        <v>126</v>
      </c>
      <c r="C139" s="372"/>
      <c r="D139" s="372"/>
      <c r="E139" s="372"/>
      <c r="F139" s="372"/>
      <c r="G139" s="363"/>
      <c r="H139" s="369" t="s">
        <v>376</v>
      </c>
      <c r="I139" s="367" t="s">
        <v>391</v>
      </c>
      <c r="J139" s="368" t="s">
        <v>12</v>
      </c>
      <c r="K139" s="368"/>
      <c r="L139" s="368"/>
      <c r="M139" s="370"/>
      <c r="N139" s="368">
        <v>6845.7</v>
      </c>
      <c r="O139" s="368"/>
      <c r="P139" s="368"/>
      <c r="Q139" s="368">
        <f t="shared" si="24"/>
        <v>6845.7</v>
      </c>
      <c r="R139" s="368"/>
      <c r="S139" s="368"/>
      <c r="T139" s="370"/>
      <c r="U139" s="368">
        <v>6845.7</v>
      </c>
      <c r="V139" s="368"/>
      <c r="W139" s="368"/>
      <c r="X139" s="368">
        <f t="shared" si="26"/>
        <v>6845.7</v>
      </c>
      <c r="Y139" s="368"/>
      <c r="Z139" s="368"/>
      <c r="AA139" s="370"/>
      <c r="AB139" s="368">
        <v>6845.7</v>
      </c>
      <c r="AC139" s="368"/>
      <c r="AD139" s="368"/>
      <c r="AE139" s="368">
        <f t="shared" si="27"/>
        <v>6845.7</v>
      </c>
    </row>
    <row r="140" spans="1:31" s="8" customFormat="1" x14ac:dyDescent="0.3">
      <c r="A140" s="54"/>
      <c r="B140" s="54"/>
      <c r="C140" s="54"/>
      <c r="D140" s="54"/>
      <c r="E140" s="54"/>
      <c r="F140" s="54"/>
      <c r="G140" s="54"/>
      <c r="H140" s="53"/>
      <c r="I140" s="54"/>
      <c r="J140" s="4"/>
      <c r="K140" s="55"/>
      <c r="L140" s="55"/>
      <c r="M140" s="56"/>
      <c r="N140" s="55"/>
      <c r="O140" s="57"/>
      <c r="P140" s="57"/>
      <c r="Q140" s="55"/>
      <c r="R140" s="55"/>
      <c r="S140" s="55"/>
      <c r="T140" s="56"/>
      <c r="U140" s="55"/>
      <c r="V140" s="57"/>
      <c r="W140" s="57"/>
      <c r="X140" s="55"/>
      <c r="Y140" s="55"/>
      <c r="Z140" s="55"/>
      <c r="AA140" s="56"/>
      <c r="AB140" s="55"/>
      <c r="AC140" s="57"/>
      <c r="AD140" s="57"/>
      <c r="AE140" s="55"/>
    </row>
    <row r="141" spans="1:31" s="8" customFormat="1" ht="20.399999999999999" x14ac:dyDescent="0.3"/>
    <row r="142" spans="1:31" s="8" customFormat="1" x14ac:dyDescent="0.3">
      <c r="A142" s="59"/>
      <c r="B142" s="59"/>
      <c r="C142" s="59"/>
      <c r="D142" s="59"/>
      <c r="E142" s="59"/>
      <c r="F142" s="59"/>
      <c r="G142" s="59"/>
    </row>
    <row r="143" spans="1:31" ht="90.75" customHeight="1" x14ac:dyDescent="0.65">
      <c r="A143" s="687" t="s">
        <v>423</v>
      </c>
      <c r="B143" s="687"/>
      <c r="C143" s="687"/>
      <c r="D143" s="687"/>
      <c r="E143" s="687"/>
      <c r="F143" s="687"/>
      <c r="G143" s="687"/>
      <c r="H143" s="687"/>
      <c r="I143" s="687"/>
      <c r="J143" s="687"/>
      <c r="K143" s="687"/>
      <c r="L143" s="687"/>
      <c r="M143" s="58"/>
      <c r="N143" s="58"/>
      <c r="O143" s="689" t="s">
        <v>424</v>
      </c>
      <c r="P143" s="689"/>
      <c r="Q143" s="689"/>
      <c r="T143" s="58"/>
      <c r="U143" s="58"/>
      <c r="V143" s="677"/>
      <c r="W143" s="677"/>
      <c r="X143" s="677"/>
      <c r="AA143" s="58"/>
      <c r="AB143" s="58"/>
      <c r="AC143" s="677"/>
      <c r="AD143" s="677"/>
      <c r="AE143" s="677"/>
    </row>
    <row r="144" spans="1:31" x14ac:dyDescent="0.3">
      <c r="A144" s="5"/>
      <c r="B144" s="5"/>
      <c r="C144" s="5"/>
      <c r="D144" s="5"/>
      <c r="E144" s="5"/>
      <c r="F144" s="5"/>
      <c r="G144" s="5"/>
    </row>
    <row r="147" spans="1:31" ht="20.25" customHeight="1" x14ac:dyDescent="0.3">
      <c r="A147" s="686" t="s">
        <v>420</v>
      </c>
      <c r="B147" s="686"/>
      <c r="C147" s="686"/>
      <c r="D147" s="686"/>
      <c r="E147" s="686"/>
      <c r="F147" s="686"/>
      <c r="G147" s="686"/>
      <c r="H147" s="686"/>
    </row>
    <row r="148" spans="1:31" ht="20.25" customHeight="1" x14ac:dyDescent="0.3">
      <c r="A148" s="686" t="s">
        <v>421</v>
      </c>
      <c r="B148" s="686"/>
      <c r="C148" s="686"/>
      <c r="D148" s="686"/>
      <c r="E148" s="686"/>
      <c r="F148" s="686"/>
      <c r="G148" s="686"/>
      <c r="H148" s="686"/>
    </row>
    <row r="151" spans="1:31" s="8" customFormat="1" x14ac:dyDescent="0.3">
      <c r="A151" s="59"/>
      <c r="B151" s="59"/>
      <c r="C151" s="59"/>
      <c r="D151" s="59"/>
      <c r="E151" s="59"/>
      <c r="F151" s="59"/>
      <c r="G151" s="59"/>
      <c r="I151" s="685"/>
      <c r="J151" s="685"/>
    </row>
    <row r="152" spans="1:31" s="8" customFormat="1" x14ac:dyDescent="0.3">
      <c r="A152" s="59"/>
      <c r="B152" s="59"/>
      <c r="C152" s="59"/>
      <c r="D152" s="59"/>
      <c r="E152" s="59"/>
      <c r="F152" s="59"/>
      <c r="G152" s="59"/>
    </row>
    <row r="153" spans="1:31" s="8" customFormat="1" x14ac:dyDescent="0.3">
      <c r="A153" s="59"/>
      <c r="B153" s="59"/>
      <c r="C153" s="59"/>
      <c r="D153" s="59"/>
      <c r="E153" s="59"/>
      <c r="F153" s="59"/>
      <c r="G153" s="59"/>
    </row>
    <row r="154" spans="1:31" s="8" customFormat="1" ht="20.399999999999999" x14ac:dyDescent="0.3">
      <c r="A154" s="340"/>
      <c r="B154" s="340"/>
      <c r="C154" s="340"/>
      <c r="D154" s="340"/>
      <c r="E154" s="340"/>
      <c r="F154" s="340"/>
      <c r="G154" s="340"/>
      <c r="H154" s="61" t="s">
        <v>12</v>
      </c>
      <c r="N154" s="62">
        <f>ROUND(N25+N26+N29+N34+N40+N64+N86+N100+N102+N103+N104+N105+N106+N108+N111+N118+N123+N124+N125+N128+N133+N134+N139+N89,1)</f>
        <v>87118.6</v>
      </c>
      <c r="O154" s="62"/>
      <c r="P154" s="62">
        <f>P20</f>
        <v>115900.6</v>
      </c>
      <c r="Q154" s="62">
        <f>SUM(N154:P154)</f>
        <v>203019.2</v>
      </c>
      <c r="U154" s="62">
        <f>ROUND(U25+U26+U29+U34+U40+U64+U86+U100+U102+U103+U104+U105+U106+U108+U111+U118+U123+U124+U125+U128+U133+U134+U139+U89,1)</f>
        <v>83590.7</v>
      </c>
      <c r="V154" s="62"/>
      <c r="W154" s="62">
        <f>W20</f>
        <v>120361.09999999999</v>
      </c>
      <c r="X154" s="62">
        <f>SUM(U154:W154)</f>
        <v>203951.8</v>
      </c>
      <c r="AB154" s="62">
        <f>ROUND(AB25+AB26+AB29+AB34+AB40+AB64+AB86+AB100+AB102+AB103+AB104+AB105+AB106+AB108+AB111+AB118+AB123+AB124+AB125+AB128+AB133+AB134+AB139+AB89,1)</f>
        <v>75689.7</v>
      </c>
      <c r="AC154" s="62"/>
      <c r="AD154" s="62">
        <f>AD20</f>
        <v>120361.09999999999</v>
      </c>
      <c r="AE154" s="62">
        <f>SUM(AB154:AD154)</f>
        <v>196050.8</v>
      </c>
    </row>
    <row r="155" spans="1:31" s="25" customFormat="1" x14ac:dyDescent="0.3">
      <c r="A155" s="341"/>
      <c r="B155" s="341"/>
      <c r="C155" s="341"/>
      <c r="D155" s="341"/>
      <c r="E155" s="341"/>
      <c r="F155" s="341"/>
      <c r="G155" s="341"/>
      <c r="H155" s="342" t="s">
        <v>111</v>
      </c>
      <c r="N155" s="342">
        <f>N109+N110</f>
        <v>26550</v>
      </c>
      <c r="O155" s="342"/>
      <c r="P155" s="342"/>
      <c r="Q155" s="342">
        <f t="shared" ref="Q155:Q162" si="28">SUM(N155:P155)</f>
        <v>26550</v>
      </c>
      <c r="U155" s="342">
        <f>U109+U110</f>
        <v>57000</v>
      </c>
      <c r="V155" s="342"/>
      <c r="W155" s="342"/>
      <c r="X155" s="342">
        <f t="shared" ref="X155:X162" si="29">SUM(U155:W155)</f>
        <v>57000</v>
      </c>
      <c r="AB155" s="342">
        <f>AB109+AB110</f>
        <v>57000</v>
      </c>
      <c r="AC155" s="342"/>
      <c r="AD155" s="342"/>
      <c r="AE155" s="342">
        <f t="shared" ref="AE155:AE162" si="30">SUM(AB155:AD155)</f>
        <v>57000</v>
      </c>
    </row>
    <row r="156" spans="1:31" x14ac:dyDescent="0.3">
      <c r="H156" s="60" t="s">
        <v>112</v>
      </c>
      <c r="N156" s="60">
        <f>N71</f>
        <v>1186.7</v>
      </c>
      <c r="O156" s="60"/>
      <c r="P156" s="60"/>
      <c r="Q156" s="60">
        <f t="shared" si="28"/>
        <v>1186.7</v>
      </c>
      <c r="U156" s="60">
        <f>U71</f>
        <v>1186.7</v>
      </c>
      <c r="V156" s="60"/>
      <c r="W156" s="60"/>
      <c r="X156" s="60">
        <f t="shared" si="29"/>
        <v>1186.7</v>
      </c>
      <c r="AB156" s="60">
        <f>AB71</f>
        <v>1186.7</v>
      </c>
      <c r="AC156" s="60"/>
      <c r="AD156" s="60"/>
      <c r="AE156" s="60">
        <f t="shared" si="30"/>
        <v>1186.7</v>
      </c>
    </row>
    <row r="157" spans="1:31" s="8" customFormat="1" ht="20.399999999999999" x14ac:dyDescent="0.3">
      <c r="A157" s="340"/>
      <c r="B157" s="340"/>
      <c r="C157" s="340"/>
      <c r="D157" s="340"/>
      <c r="E157" s="340"/>
      <c r="F157" s="340"/>
      <c r="G157" s="340"/>
      <c r="H157" s="61" t="s">
        <v>113</v>
      </c>
      <c r="N157" s="62">
        <f>ROUND(N27+N93+N94+N99+N136,1)</f>
        <v>3756.8</v>
      </c>
      <c r="O157" s="62"/>
      <c r="P157" s="62">
        <f>P16</f>
        <v>223929.60000000001</v>
      </c>
      <c r="Q157" s="62">
        <f t="shared" si="28"/>
        <v>227686.39999999999</v>
      </c>
      <c r="U157" s="62">
        <f>U27+U93+U94+U99+U136</f>
        <v>2788</v>
      </c>
      <c r="V157" s="62"/>
      <c r="W157" s="62">
        <f>W16</f>
        <v>223929.60000000001</v>
      </c>
      <c r="X157" s="62">
        <f t="shared" si="29"/>
        <v>226717.6</v>
      </c>
      <c r="AB157" s="62">
        <f>AB27+AB93+AB94+AB99+AB136</f>
        <v>2788</v>
      </c>
      <c r="AC157" s="62"/>
      <c r="AD157" s="62">
        <f>AD16</f>
        <v>223929.60000000001</v>
      </c>
      <c r="AE157" s="62">
        <f t="shared" si="30"/>
        <v>226717.6</v>
      </c>
    </row>
    <row r="158" spans="1:31" s="8" customFormat="1" ht="20.399999999999999" x14ac:dyDescent="0.3">
      <c r="A158" s="340"/>
      <c r="B158" s="340"/>
      <c r="C158" s="340"/>
      <c r="D158" s="340"/>
      <c r="E158" s="340"/>
      <c r="F158" s="340"/>
      <c r="G158" s="340"/>
      <c r="H158" s="61" t="s">
        <v>114</v>
      </c>
      <c r="N158" s="62">
        <f>ROUND(N28+N129+N132+N137,1)</f>
        <v>995.5</v>
      </c>
      <c r="O158" s="62"/>
      <c r="P158" s="62">
        <f>P17</f>
        <v>72700</v>
      </c>
      <c r="Q158" s="62">
        <f t="shared" si="28"/>
        <v>73695.5</v>
      </c>
      <c r="U158" s="62">
        <f>U28+U129+U137</f>
        <v>614.79999999999995</v>
      </c>
      <c r="V158" s="62"/>
      <c r="W158" s="62">
        <f>W17</f>
        <v>72700</v>
      </c>
      <c r="X158" s="62">
        <f t="shared" si="29"/>
        <v>73314.8</v>
      </c>
      <c r="AB158" s="62">
        <f>AB28+AB129+AB132+AB137</f>
        <v>914.8</v>
      </c>
      <c r="AC158" s="62"/>
      <c r="AD158" s="62">
        <f>AD17</f>
        <v>72700</v>
      </c>
      <c r="AE158" s="62">
        <f t="shared" si="30"/>
        <v>73614.8</v>
      </c>
    </row>
    <row r="159" spans="1:31" s="8" customFormat="1" ht="20.399999999999999" x14ac:dyDescent="0.3">
      <c r="A159" s="340"/>
      <c r="B159" s="340"/>
      <c r="C159" s="340"/>
      <c r="D159" s="340"/>
      <c r="E159" s="340"/>
      <c r="F159" s="340"/>
      <c r="G159" s="340"/>
      <c r="H159" s="61" t="s">
        <v>115</v>
      </c>
      <c r="N159" s="62">
        <f>N138</f>
        <v>100</v>
      </c>
      <c r="O159" s="62"/>
      <c r="P159" s="62">
        <f>P18</f>
        <v>36942.300000000003</v>
      </c>
      <c r="Q159" s="62">
        <f t="shared" si="28"/>
        <v>37042.300000000003</v>
      </c>
      <c r="U159" s="62">
        <f>U138</f>
        <v>100</v>
      </c>
      <c r="V159" s="62"/>
      <c r="W159" s="62">
        <f>W18</f>
        <v>36942.300000000003</v>
      </c>
      <c r="X159" s="62">
        <f t="shared" si="29"/>
        <v>37042.300000000003</v>
      </c>
      <c r="AB159" s="62">
        <f>AB138</f>
        <v>100</v>
      </c>
      <c r="AC159" s="62"/>
      <c r="AD159" s="62">
        <f>AD18</f>
        <v>36942.300000000003</v>
      </c>
      <c r="AE159" s="62">
        <f t="shared" si="30"/>
        <v>37042.300000000003</v>
      </c>
    </row>
    <row r="160" spans="1:31" x14ac:dyDescent="0.3">
      <c r="H160" s="60" t="s">
        <v>96</v>
      </c>
      <c r="N160" s="60">
        <f>N116</f>
        <v>100</v>
      </c>
      <c r="O160" s="60"/>
      <c r="P160" s="60"/>
      <c r="Q160" s="60">
        <f t="shared" si="28"/>
        <v>100</v>
      </c>
      <c r="U160" s="60">
        <f>U116</f>
        <v>100</v>
      </c>
      <c r="V160" s="60"/>
      <c r="W160" s="60"/>
      <c r="X160" s="60">
        <f t="shared" si="29"/>
        <v>100</v>
      </c>
      <c r="AB160" s="60">
        <f>AB116</f>
        <v>100</v>
      </c>
      <c r="AC160" s="60"/>
      <c r="AD160" s="60"/>
      <c r="AE160" s="60">
        <f t="shared" si="30"/>
        <v>100</v>
      </c>
    </row>
    <row r="161" spans="1:31" x14ac:dyDescent="0.3">
      <c r="H161" s="60" t="s">
        <v>116</v>
      </c>
      <c r="N161" s="60"/>
      <c r="O161" s="60">
        <f>O112</f>
        <v>3273</v>
      </c>
      <c r="P161" s="60"/>
      <c r="Q161" s="60">
        <f t="shared" si="28"/>
        <v>3273</v>
      </c>
      <c r="U161" s="60"/>
      <c r="V161" s="60">
        <f>V112</f>
        <v>0</v>
      </c>
      <c r="W161" s="60"/>
      <c r="X161" s="60">
        <f t="shared" si="29"/>
        <v>0</v>
      </c>
      <c r="AB161" s="60"/>
      <c r="AC161" s="60">
        <f>AC112</f>
        <v>0</v>
      </c>
      <c r="AD161" s="60"/>
      <c r="AE161" s="60">
        <f t="shared" si="30"/>
        <v>0</v>
      </c>
    </row>
    <row r="162" spans="1:31" s="8" customFormat="1" ht="20.399999999999999" x14ac:dyDescent="0.3">
      <c r="A162" s="340"/>
      <c r="B162" s="340"/>
      <c r="C162" s="340"/>
      <c r="D162" s="340"/>
      <c r="E162" s="340"/>
      <c r="F162" s="340"/>
      <c r="G162" s="340"/>
      <c r="H162" s="62" t="s">
        <v>117</v>
      </c>
      <c r="N162" s="62">
        <f>ROUND(SUM(N154:N161),1)</f>
        <v>119807.6</v>
      </c>
      <c r="O162" s="62">
        <f t="shared" ref="O162:P162" si="31">SUM(O154:O161)</f>
        <v>3273</v>
      </c>
      <c r="P162" s="62">
        <f t="shared" si="31"/>
        <v>449472.5</v>
      </c>
      <c r="Q162" s="62">
        <f t="shared" si="28"/>
        <v>572553.1</v>
      </c>
      <c r="U162" s="62">
        <f>ROUND(SUM(U154:U161),1)</f>
        <v>145380.20000000001</v>
      </c>
      <c r="V162" s="62">
        <f t="shared" ref="V162" si="32">SUM(V154:V161)</f>
        <v>0</v>
      </c>
      <c r="W162" s="62">
        <f t="shared" ref="W162" si="33">SUM(W154:W161)</f>
        <v>453933</v>
      </c>
      <c r="X162" s="62">
        <f t="shared" si="29"/>
        <v>599313.19999999995</v>
      </c>
      <c r="AB162" s="62">
        <f>ROUND(SUM(AB154:AB161),1)</f>
        <v>137779.20000000001</v>
      </c>
      <c r="AC162" s="62">
        <f t="shared" ref="AC162" si="34">SUM(AC154:AC161)</f>
        <v>0</v>
      </c>
      <c r="AD162" s="62">
        <f t="shared" ref="AD162" si="35">SUM(AD154:AD161)</f>
        <v>453933</v>
      </c>
      <c r="AE162" s="62">
        <f t="shared" si="30"/>
        <v>591712.19999999995</v>
      </c>
    </row>
    <row r="163" spans="1:31" x14ac:dyDescent="0.3">
      <c r="N163" s="98"/>
      <c r="O163" s="98"/>
      <c r="P163" s="98"/>
    </row>
    <row r="164" spans="1:31" x14ac:dyDescent="0.3">
      <c r="N164" s="98"/>
      <c r="O164" s="98"/>
      <c r="P164" s="98">
        <v>328571.8</v>
      </c>
      <c r="W164" s="5">
        <v>328571.8</v>
      </c>
      <c r="AD164" s="5">
        <v>328571.8</v>
      </c>
    </row>
    <row r="165" spans="1:31" x14ac:dyDescent="0.3">
      <c r="N165" s="98"/>
      <c r="O165" s="98"/>
      <c r="P165" s="98"/>
    </row>
    <row r="166" spans="1:31" x14ac:dyDescent="0.3">
      <c r="N166" s="98"/>
      <c r="O166" s="98"/>
      <c r="P166" s="98"/>
    </row>
    <row r="167" spans="1:31" x14ac:dyDescent="0.3">
      <c r="N167" s="98"/>
      <c r="O167" s="98"/>
      <c r="P167" s="98"/>
    </row>
    <row r="168" spans="1:31" x14ac:dyDescent="0.3">
      <c r="N168" s="98"/>
      <c r="O168" s="98">
        <f>N162+U162+AB162</f>
        <v>402967.00000000006</v>
      </c>
      <c r="P168" s="98"/>
    </row>
    <row r="169" spans="1:31" x14ac:dyDescent="0.3">
      <c r="N169" s="98"/>
      <c r="O169" s="98"/>
      <c r="P169" s="98"/>
    </row>
    <row r="170" spans="1:31" x14ac:dyDescent="0.3">
      <c r="A170" s="5"/>
      <c r="B170" s="5"/>
      <c r="C170" s="5"/>
      <c r="D170" s="5"/>
      <c r="E170" s="5"/>
      <c r="F170" s="5"/>
      <c r="G170" s="5"/>
      <c r="N170" s="98"/>
      <c r="O170" s="98">
        <f>O168+O162</f>
        <v>406240.00000000006</v>
      </c>
      <c r="P170" s="98"/>
    </row>
    <row r="171" spans="1:31" x14ac:dyDescent="0.3">
      <c r="A171" s="5"/>
      <c r="B171" s="5"/>
      <c r="C171" s="5"/>
      <c r="D171" s="5"/>
      <c r="E171" s="5"/>
      <c r="F171" s="5"/>
      <c r="G171" s="5"/>
      <c r="N171" s="98"/>
      <c r="O171" s="98"/>
      <c r="P171" s="98"/>
    </row>
    <row r="172" spans="1:31" x14ac:dyDescent="0.3">
      <c r="N172" s="98"/>
      <c r="O172" s="98"/>
      <c r="P172" s="98"/>
    </row>
    <row r="173" spans="1:31" x14ac:dyDescent="0.3">
      <c r="N173" s="98"/>
      <c r="O173" s="98"/>
      <c r="P173" s="98"/>
    </row>
    <row r="174" spans="1:31" x14ac:dyDescent="0.3">
      <c r="N174" s="98"/>
      <c r="O174" s="98"/>
      <c r="P174" s="98"/>
    </row>
    <row r="175" spans="1:31" x14ac:dyDescent="0.3">
      <c r="N175" s="98"/>
      <c r="O175" s="98"/>
      <c r="P175" s="98"/>
    </row>
    <row r="176" spans="1:31" s="3" customFormat="1" x14ac:dyDescent="0.3">
      <c r="A176" s="59"/>
      <c r="B176" s="59"/>
      <c r="C176" s="59"/>
      <c r="D176" s="59"/>
      <c r="E176" s="59"/>
      <c r="F176" s="59"/>
      <c r="G176" s="59"/>
    </row>
    <row r="177" spans="1:7" s="3" customFormat="1" x14ac:dyDescent="0.3">
      <c r="A177" s="59"/>
      <c r="B177" s="59"/>
      <c r="C177" s="59"/>
      <c r="D177" s="59"/>
      <c r="E177" s="59"/>
      <c r="F177" s="59"/>
      <c r="G177" s="59"/>
    </row>
  </sheetData>
  <mergeCells count="83">
    <mergeCell ref="O143:Q143"/>
    <mergeCell ref="L100:L101"/>
    <mergeCell ref="M100:M101"/>
    <mergeCell ref="AD1:AE1"/>
    <mergeCell ref="H3:Q3"/>
    <mergeCell ref="H6:H10"/>
    <mergeCell ref="I6:I10"/>
    <mergeCell ref="Q8:Q10"/>
    <mergeCell ref="H15:H18"/>
    <mergeCell ref="I15:I18"/>
    <mergeCell ref="J59:J62"/>
    <mergeCell ref="N8:N10"/>
    <mergeCell ref="O8:O10"/>
    <mergeCell ref="P8:P10"/>
    <mergeCell ref="J6:J10"/>
    <mergeCell ref="K6:K10"/>
    <mergeCell ref="I151:J151"/>
    <mergeCell ref="A6:G10"/>
    <mergeCell ref="A11:G11"/>
    <mergeCell ref="A15:A18"/>
    <mergeCell ref="B15:B18"/>
    <mergeCell ref="C15:C18"/>
    <mergeCell ref="A147:H147"/>
    <mergeCell ref="A148:H148"/>
    <mergeCell ref="A143:L143"/>
    <mergeCell ref="A100:A101"/>
    <mergeCell ref="B100:B101"/>
    <mergeCell ref="C100:C101"/>
    <mergeCell ref="D100:D101"/>
    <mergeCell ref="E100:E101"/>
    <mergeCell ref="F100:F101"/>
    <mergeCell ref="D15:D18"/>
    <mergeCell ref="E15:E18"/>
    <mergeCell ref="F15:F18"/>
    <mergeCell ref="G15:G18"/>
    <mergeCell ref="L7:L10"/>
    <mergeCell ref="N100:N101"/>
    <mergeCell ref="M7:M10"/>
    <mergeCell ref="N7:Q7"/>
    <mergeCell ref="G100:G101"/>
    <mergeCell ref="H100:H101"/>
    <mergeCell ref="I100:I101"/>
    <mergeCell ref="P100:P101"/>
    <mergeCell ref="Q100:Q101"/>
    <mergeCell ref="J100:J101"/>
    <mergeCell ref="K100:K101"/>
    <mergeCell ref="O100:O101"/>
    <mergeCell ref="R6:R10"/>
    <mergeCell ref="R100:R101"/>
    <mergeCell ref="L6:Q6"/>
    <mergeCell ref="AB8:AB10"/>
    <mergeCell ref="AC8:AC10"/>
    <mergeCell ref="S6:X6"/>
    <mergeCell ref="S7:S10"/>
    <mergeCell ref="T7:T10"/>
    <mergeCell ref="U7:X7"/>
    <mergeCell ref="U8:U10"/>
    <mergeCell ref="V8:V10"/>
    <mergeCell ref="W8:W10"/>
    <mergeCell ref="X8:X10"/>
    <mergeCell ref="V143:X143"/>
    <mergeCell ref="S100:S101"/>
    <mergeCell ref="T100:T101"/>
    <mergeCell ref="U100:U101"/>
    <mergeCell ref="V100:V101"/>
    <mergeCell ref="W100:W101"/>
    <mergeCell ref="X100:X101"/>
    <mergeCell ref="A4:AE4"/>
    <mergeCell ref="AC143:AE143"/>
    <mergeCell ref="AD8:AD10"/>
    <mergeCell ref="AE8:AE10"/>
    <mergeCell ref="Y100:Y101"/>
    <mergeCell ref="Z100:Z101"/>
    <mergeCell ref="AA100:AA101"/>
    <mergeCell ref="AB100:AB101"/>
    <mergeCell ref="AC100:AC101"/>
    <mergeCell ref="AD100:AD101"/>
    <mergeCell ref="AE100:AE101"/>
    <mergeCell ref="Y6:Y10"/>
    <mergeCell ref="Z6:AE6"/>
    <mergeCell ref="Z7:Z10"/>
    <mergeCell ref="AA7:AA10"/>
    <mergeCell ref="AB7:AE7"/>
  </mergeCells>
  <pageMargins left="0" right="0" top="0.39370078740157483" bottom="0.39370078740157483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18</vt:i4>
      </vt:variant>
    </vt:vector>
  </HeadingPairs>
  <TitlesOfParts>
    <vt:vector size="31" baseType="lpstr">
      <vt:lpstr>Прил 1 к Паспорту</vt:lpstr>
      <vt:lpstr>Прил 2 к Паспорту</vt:lpstr>
      <vt:lpstr>Прил 3 к Паспорту</vt:lpstr>
      <vt:lpstr>Прил 4 к Паспорту</vt:lpstr>
      <vt:lpstr>Прил 5 к Паспорту</vt:lpstr>
      <vt:lpstr>Прил 1 к ПП 1</vt:lpstr>
      <vt:lpstr>Прил 2 к ПП 1</vt:lpstr>
      <vt:lpstr>Прил 1 к ПП 2</vt:lpstr>
      <vt:lpstr>Прил 2 к ПП 2</vt:lpstr>
      <vt:lpstr>Прил 1 к ПП 3</vt:lpstr>
      <vt:lpstr>Прил 2 к ПП 3</vt:lpstr>
      <vt:lpstr>Прил 4 МП</vt:lpstr>
      <vt:lpstr>ФЭО 2017-2019</vt:lpstr>
      <vt:lpstr>'Прил 1 к Паспорту'!Заголовки_для_печати</vt:lpstr>
      <vt:lpstr>'Прил 1 к ПП 3'!Заголовки_для_печати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'ФЭО 2017-2019'!Заголовки_для_печати</vt:lpstr>
      <vt:lpstr>'Прил 1 к Паспорту'!Область_печати</vt:lpstr>
      <vt:lpstr>'Прил 1 к ПП 1'!Область_печати</vt:lpstr>
      <vt:lpstr>'Прил 1 к ПП 2'!Область_печати</vt:lpstr>
      <vt:lpstr>'Прил 2 к ПП 1'!Область_печати</vt:lpstr>
      <vt:lpstr>'Прил 2 к ПП 2'!Область_печати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  <vt:lpstr>'ФЭО 2017-2019'!Область_печати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2016-10-20T09:21:15Z</cp:lastPrinted>
  <dcterms:created xsi:type="dcterms:W3CDTF">2015-10-13T04:19:55Z</dcterms:created>
  <dcterms:modified xsi:type="dcterms:W3CDTF">2016-12-02T07:48:28Z</dcterms:modified>
</cp:coreProperties>
</file>